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995" tabRatio="1000" firstSheet="7" activeTab="19"/>
  </bookViews>
  <sheets>
    <sheet name="TOT" sheetId="1" r:id="rId1"/>
    <sheet name="agricoltura" sheetId="2" r:id="rId2"/>
    <sheet name="estraz minerali" sheetId="3" r:id="rId3"/>
    <sheet name="att manifatt" sheetId="4" r:id="rId4"/>
    <sheet name="energia elettr" sheetId="5" r:id="rId5"/>
    <sheet name="acqua" sheetId="6" r:id="rId6"/>
    <sheet name="costruzioni" sheetId="7" r:id="rId7"/>
    <sheet name="commercio" sheetId="8" r:id="rId8"/>
    <sheet name="trasporto" sheetId="9" r:id="rId9"/>
    <sheet name="alloggio" sheetId="10" r:id="rId10"/>
    <sheet name="info comunic" sheetId="11" r:id="rId11"/>
    <sheet name="att finanz" sheetId="12" r:id="rId12"/>
    <sheet name="att immobil" sheetId="13" r:id="rId13"/>
    <sheet name="att profess" sheetId="14" r:id="rId14"/>
    <sheet name="noleggio" sheetId="15" r:id="rId15"/>
    <sheet name="istruzione" sheetId="16" r:id="rId16"/>
    <sheet name="sanità" sheetId="17" r:id="rId17"/>
    <sheet name="att artistic" sheetId="18" r:id="rId18"/>
    <sheet name="altri servizi" sheetId="19" r:id="rId19"/>
    <sheet name="non classif" sheetId="20" r:id="rId20"/>
  </sheets>
  <calcPr calcId="145621"/>
</workbook>
</file>

<file path=xl/calcChain.xml><?xml version="1.0" encoding="utf-8"?>
<calcChain xmlns="http://schemas.openxmlformats.org/spreadsheetml/2006/main">
  <c r="J100" i="20" l="1"/>
  <c r="I100" i="20"/>
  <c r="H100" i="20"/>
  <c r="G100" i="20"/>
  <c r="J99" i="20"/>
  <c r="I99" i="20"/>
  <c r="H99" i="20"/>
  <c r="G99" i="20"/>
  <c r="J100" i="19"/>
  <c r="I100" i="19"/>
  <c r="H100" i="19"/>
  <c r="G100" i="19"/>
  <c r="J99" i="19"/>
  <c r="I99" i="19"/>
  <c r="H99" i="19"/>
  <c r="G99" i="19"/>
  <c r="J75" i="18"/>
  <c r="I75" i="18"/>
  <c r="H75" i="18"/>
  <c r="G75" i="18"/>
  <c r="J74" i="18"/>
  <c r="I74" i="18"/>
  <c r="H74" i="18"/>
  <c r="G74" i="18"/>
  <c r="J82" i="17"/>
  <c r="I82" i="17"/>
  <c r="H82" i="17"/>
  <c r="G82" i="17"/>
  <c r="J81" i="17"/>
  <c r="I81" i="17"/>
  <c r="H81" i="17"/>
  <c r="G81" i="17"/>
  <c r="J86" i="15"/>
  <c r="I86" i="15"/>
  <c r="H86" i="15"/>
  <c r="G86" i="15"/>
  <c r="J85" i="15"/>
  <c r="I85" i="15"/>
  <c r="H85" i="15"/>
  <c r="G85" i="15"/>
  <c r="J72" i="14"/>
  <c r="I72" i="14"/>
  <c r="H72" i="14"/>
  <c r="G72" i="14"/>
  <c r="J71" i="14"/>
  <c r="I71" i="14"/>
  <c r="H71" i="14"/>
  <c r="G71" i="14"/>
  <c r="G70" i="14"/>
  <c r="I69" i="13"/>
  <c r="H69" i="13"/>
  <c r="G69" i="13"/>
  <c r="J69" i="13" s="1"/>
  <c r="I68" i="13"/>
  <c r="H68" i="13"/>
  <c r="G68" i="13"/>
  <c r="J68" i="13" s="1"/>
  <c r="I83" i="12"/>
  <c r="H83" i="12"/>
  <c r="G83" i="12"/>
  <c r="J83" i="12" s="1"/>
  <c r="I82" i="12"/>
  <c r="H82" i="12"/>
  <c r="G82" i="12"/>
  <c r="J82" i="12" s="1"/>
  <c r="G5" i="12"/>
  <c r="J5" i="12" s="1"/>
  <c r="H5" i="12"/>
  <c r="I5" i="12"/>
  <c r="G6" i="12"/>
  <c r="J6" i="12" s="1"/>
  <c r="H6" i="12"/>
  <c r="I6" i="12"/>
  <c r="G7" i="12"/>
  <c r="J7" i="12" s="1"/>
  <c r="H7" i="12"/>
  <c r="I7" i="12"/>
  <c r="G8" i="12"/>
  <c r="J8" i="12" s="1"/>
  <c r="H8" i="12"/>
  <c r="I8" i="12"/>
  <c r="G9" i="12"/>
  <c r="J9" i="12" s="1"/>
  <c r="H9" i="12"/>
  <c r="I9" i="12"/>
  <c r="G10" i="12"/>
  <c r="J10" i="12" s="1"/>
  <c r="H10" i="12"/>
  <c r="I10" i="12"/>
  <c r="G11" i="12"/>
  <c r="J11" i="12" s="1"/>
  <c r="H11" i="12"/>
  <c r="I11" i="12"/>
  <c r="G12" i="12"/>
  <c r="J12" i="12" s="1"/>
  <c r="H12" i="12"/>
  <c r="I12" i="12"/>
  <c r="G13" i="12"/>
  <c r="H13" i="12"/>
  <c r="I13" i="12"/>
  <c r="J13" i="12"/>
  <c r="G14" i="12"/>
  <c r="H14" i="12"/>
  <c r="I14" i="12"/>
  <c r="J14" i="12"/>
  <c r="G15" i="12"/>
  <c r="H15" i="12"/>
  <c r="I15" i="12"/>
  <c r="J15" i="12"/>
  <c r="G16" i="12"/>
  <c r="J16" i="12" s="1"/>
  <c r="H16" i="12"/>
  <c r="I16" i="12"/>
  <c r="G17" i="12"/>
  <c r="J17" i="12" s="1"/>
  <c r="H17" i="12"/>
  <c r="I17" i="12"/>
  <c r="G18" i="12"/>
  <c r="J18" i="12" s="1"/>
  <c r="H18" i="12"/>
  <c r="I18" i="12"/>
  <c r="G19" i="12"/>
  <c r="J19" i="12" s="1"/>
  <c r="H19" i="12"/>
  <c r="I19" i="12"/>
  <c r="G20" i="12"/>
  <c r="J20" i="12" s="1"/>
  <c r="H20" i="12"/>
  <c r="I20" i="12"/>
  <c r="G21" i="12"/>
  <c r="J21" i="12" s="1"/>
  <c r="H21" i="12"/>
  <c r="I21" i="12"/>
  <c r="G22" i="12"/>
  <c r="J22" i="12" s="1"/>
  <c r="H22" i="12"/>
  <c r="I22" i="12"/>
  <c r="G23" i="12"/>
  <c r="J23" i="12" s="1"/>
  <c r="H23" i="12"/>
  <c r="I23" i="12"/>
  <c r="G24" i="12"/>
  <c r="J24" i="12" s="1"/>
  <c r="H24" i="12"/>
  <c r="I24" i="12"/>
  <c r="G25" i="12"/>
  <c r="H25" i="12"/>
  <c r="I25" i="12"/>
  <c r="J25" i="12"/>
  <c r="G26" i="12"/>
  <c r="H26" i="12"/>
  <c r="I26" i="12"/>
  <c r="J26" i="12"/>
  <c r="G27" i="12"/>
  <c r="H27" i="12"/>
  <c r="I27" i="12"/>
  <c r="J27" i="12"/>
  <c r="G28" i="12"/>
  <c r="J28" i="12" s="1"/>
  <c r="H28" i="12"/>
  <c r="I28" i="12"/>
  <c r="G29" i="12"/>
  <c r="J29" i="12" s="1"/>
  <c r="H29" i="12"/>
  <c r="I29" i="12"/>
  <c r="G30" i="12"/>
  <c r="J30" i="12" s="1"/>
  <c r="H30" i="12"/>
  <c r="I30" i="12"/>
  <c r="G31" i="12"/>
  <c r="J31" i="12" s="1"/>
  <c r="H31" i="12"/>
  <c r="I31" i="12"/>
  <c r="G32" i="12"/>
  <c r="G33" i="12"/>
  <c r="J33" i="12" s="1"/>
  <c r="H33" i="12"/>
  <c r="I33" i="12"/>
  <c r="G34" i="12"/>
  <c r="J34" i="12" s="1"/>
  <c r="H34" i="12"/>
  <c r="I34" i="12"/>
  <c r="G35" i="12"/>
  <c r="J35" i="12" s="1"/>
  <c r="H35" i="12"/>
  <c r="I35" i="12"/>
  <c r="G36" i="12"/>
  <c r="J36" i="12" s="1"/>
  <c r="H36" i="12"/>
  <c r="I36" i="12"/>
  <c r="G37" i="12"/>
  <c r="J37" i="12" s="1"/>
  <c r="H37" i="12"/>
  <c r="I37" i="12"/>
  <c r="G38" i="12"/>
  <c r="J38" i="12" s="1"/>
  <c r="H38" i="12"/>
  <c r="I38" i="12"/>
  <c r="G39" i="12"/>
  <c r="J39" i="12" s="1"/>
  <c r="H39" i="12"/>
  <c r="I39" i="12"/>
  <c r="G40" i="12"/>
  <c r="J40" i="12" s="1"/>
  <c r="H40" i="12"/>
  <c r="I40" i="12"/>
  <c r="G41" i="12"/>
  <c r="H41" i="12"/>
  <c r="I41" i="12"/>
  <c r="J41" i="12"/>
  <c r="G42" i="12"/>
  <c r="H42" i="12"/>
  <c r="I42" i="12"/>
  <c r="J42" i="12"/>
  <c r="G43" i="12"/>
  <c r="H43" i="12"/>
  <c r="I43" i="12"/>
  <c r="J43" i="12"/>
  <c r="G44" i="12"/>
  <c r="J44" i="12" s="1"/>
  <c r="H44" i="12"/>
  <c r="I44" i="12"/>
  <c r="G45" i="12"/>
  <c r="J45" i="12" s="1"/>
  <c r="H45" i="12"/>
  <c r="I45" i="12"/>
  <c r="G46" i="12"/>
  <c r="J46" i="12" s="1"/>
  <c r="H46" i="12"/>
  <c r="I46" i="12"/>
  <c r="G47" i="12"/>
  <c r="J47" i="12" s="1"/>
  <c r="H47" i="12"/>
  <c r="I47" i="12"/>
  <c r="G48" i="12"/>
  <c r="J48" i="12" s="1"/>
  <c r="H48" i="12"/>
  <c r="I48" i="12"/>
  <c r="G49" i="12"/>
  <c r="J49" i="12" s="1"/>
  <c r="H49" i="12"/>
  <c r="I49" i="12"/>
  <c r="G50" i="12"/>
  <c r="J50" i="12" s="1"/>
  <c r="H50" i="12"/>
  <c r="I50" i="12"/>
  <c r="G51" i="12"/>
  <c r="J51" i="12" s="1"/>
  <c r="H51" i="12"/>
  <c r="I51" i="12"/>
  <c r="G52" i="12"/>
  <c r="J52" i="12" s="1"/>
  <c r="H52" i="12"/>
  <c r="I52" i="12"/>
  <c r="G53" i="12"/>
  <c r="J53" i="12" s="1"/>
  <c r="H53" i="12"/>
  <c r="I53" i="12"/>
  <c r="G54" i="12"/>
  <c r="J54" i="12" s="1"/>
  <c r="H54" i="12"/>
  <c r="I54" i="12"/>
  <c r="G55" i="12"/>
  <c r="J55" i="12" s="1"/>
  <c r="H55" i="12"/>
  <c r="I55" i="12"/>
  <c r="G56" i="12"/>
  <c r="J56" i="12" s="1"/>
  <c r="H56" i="12"/>
  <c r="I56" i="12"/>
  <c r="G57" i="12"/>
  <c r="H57" i="12"/>
  <c r="I57" i="12"/>
  <c r="J57" i="12"/>
  <c r="G58" i="12"/>
  <c r="H58" i="12"/>
  <c r="I58" i="12"/>
  <c r="J58" i="12"/>
  <c r="G59" i="12"/>
  <c r="H59" i="12"/>
  <c r="I59" i="12"/>
  <c r="J59" i="12"/>
  <c r="G60" i="12"/>
  <c r="J60" i="12" s="1"/>
  <c r="H60" i="12"/>
  <c r="I60" i="12"/>
  <c r="G61" i="12"/>
  <c r="J61" i="12" s="1"/>
  <c r="H61" i="12"/>
  <c r="I61" i="12"/>
  <c r="G62" i="12"/>
  <c r="J62" i="12" s="1"/>
  <c r="H62" i="12"/>
  <c r="I62" i="12"/>
  <c r="G63" i="12"/>
  <c r="J63" i="12" s="1"/>
  <c r="H63" i="12"/>
  <c r="I63" i="12"/>
  <c r="G64" i="12"/>
  <c r="J64" i="12" s="1"/>
  <c r="H64" i="12"/>
  <c r="I64" i="12"/>
  <c r="G65" i="12"/>
  <c r="J65" i="12" s="1"/>
  <c r="H65" i="12"/>
  <c r="I65" i="12"/>
  <c r="G66" i="12"/>
  <c r="J66" i="12" s="1"/>
  <c r="H66" i="12"/>
  <c r="I66" i="12"/>
  <c r="G67" i="12"/>
  <c r="J67" i="12" s="1"/>
  <c r="H67" i="12"/>
  <c r="I67" i="12"/>
  <c r="G68" i="12"/>
  <c r="J68" i="12" s="1"/>
  <c r="H68" i="12"/>
  <c r="I68" i="12"/>
  <c r="G69" i="12"/>
  <c r="J69" i="12" s="1"/>
  <c r="H69" i="12"/>
  <c r="I69" i="12"/>
  <c r="G70" i="12"/>
  <c r="J70" i="12" s="1"/>
  <c r="H70" i="12"/>
  <c r="I70" i="12"/>
  <c r="G71" i="12"/>
  <c r="J71" i="12" s="1"/>
  <c r="H71" i="12"/>
  <c r="I71" i="12"/>
  <c r="G72" i="12"/>
  <c r="J72" i="12" s="1"/>
  <c r="H72" i="12"/>
  <c r="I72" i="12"/>
  <c r="G73" i="12"/>
  <c r="G74" i="12"/>
  <c r="J74" i="12" s="1"/>
  <c r="H74" i="12"/>
  <c r="I74" i="12"/>
  <c r="G75" i="12"/>
  <c r="J75" i="12" s="1"/>
  <c r="H75" i="12"/>
  <c r="I75" i="12"/>
  <c r="G76" i="12"/>
  <c r="J76" i="12" s="1"/>
  <c r="H76" i="12"/>
  <c r="I76" i="12"/>
  <c r="G77" i="12"/>
  <c r="J77" i="12" s="1"/>
  <c r="H77" i="12"/>
  <c r="I77" i="12"/>
  <c r="G78" i="12"/>
  <c r="J78" i="12" s="1"/>
  <c r="H78" i="12"/>
  <c r="I78" i="12"/>
  <c r="G79" i="12"/>
  <c r="J79" i="12" s="1"/>
  <c r="H79" i="12"/>
  <c r="I79" i="12"/>
  <c r="G80" i="12"/>
  <c r="J80" i="12" s="1"/>
  <c r="H80" i="12"/>
  <c r="I80" i="12"/>
  <c r="G81" i="12"/>
  <c r="J81" i="12" s="1"/>
  <c r="H81" i="12"/>
  <c r="I81" i="12"/>
  <c r="J60" i="11"/>
  <c r="I60" i="11"/>
  <c r="H60" i="11"/>
  <c r="G60" i="11"/>
  <c r="J59" i="11"/>
  <c r="I59" i="11"/>
  <c r="H59" i="11"/>
  <c r="G59" i="11"/>
  <c r="G58" i="11"/>
  <c r="J58" i="11" s="1"/>
  <c r="H58" i="11"/>
  <c r="I58" i="11"/>
  <c r="I102" i="10"/>
  <c r="H102" i="10"/>
  <c r="G102" i="10"/>
  <c r="J102" i="10" s="1"/>
  <c r="I57" i="9"/>
  <c r="H57" i="9"/>
  <c r="G57" i="9"/>
  <c r="J57" i="9" s="1"/>
  <c r="I56" i="9"/>
  <c r="H56" i="9"/>
  <c r="G56" i="9"/>
  <c r="J56" i="9" s="1"/>
  <c r="I102" i="8"/>
  <c r="H102" i="8"/>
  <c r="G102" i="8"/>
  <c r="J102" i="8" s="1"/>
  <c r="I101" i="8"/>
  <c r="H101" i="8"/>
  <c r="G101" i="8"/>
  <c r="J101" i="8" s="1"/>
  <c r="I91" i="7"/>
  <c r="H91" i="7"/>
  <c r="G91" i="7"/>
  <c r="J91" i="7" s="1"/>
  <c r="I90" i="7"/>
  <c r="H90" i="7"/>
  <c r="G90" i="7"/>
  <c r="J90" i="7" s="1"/>
  <c r="G89" i="7"/>
  <c r="H89" i="7"/>
  <c r="I89" i="7"/>
  <c r="J89" i="7"/>
  <c r="I19" i="6"/>
  <c r="H19" i="6"/>
  <c r="G19" i="6"/>
  <c r="J19" i="6" s="1"/>
  <c r="I18" i="6"/>
  <c r="H18" i="6"/>
  <c r="G18" i="6"/>
  <c r="J18" i="6" s="1"/>
  <c r="I18" i="5"/>
  <c r="H18" i="5"/>
  <c r="G18" i="5"/>
  <c r="J18" i="5" s="1"/>
  <c r="I17" i="5"/>
  <c r="H17" i="5"/>
  <c r="G17" i="5"/>
  <c r="J17" i="5" s="1"/>
  <c r="I98" i="4"/>
  <c r="H98" i="4"/>
  <c r="G98" i="4"/>
  <c r="J98" i="4" s="1"/>
  <c r="I97" i="4"/>
  <c r="H97" i="4"/>
  <c r="G97" i="4"/>
  <c r="J97" i="4" s="1"/>
  <c r="I8" i="3"/>
  <c r="H8" i="3"/>
  <c r="G8" i="3"/>
  <c r="J8" i="3" s="1"/>
  <c r="I7" i="3"/>
  <c r="H7" i="3"/>
  <c r="G7" i="3"/>
  <c r="J7" i="3" s="1"/>
  <c r="I102" i="1"/>
  <c r="H102" i="1"/>
  <c r="G102" i="1"/>
  <c r="J102" i="1" s="1"/>
  <c r="I101" i="1"/>
  <c r="H101" i="1"/>
  <c r="G101" i="1"/>
  <c r="J101" i="1" s="1"/>
  <c r="I102" i="2"/>
  <c r="H102" i="2"/>
  <c r="G102" i="2"/>
  <c r="J102" i="2" s="1"/>
  <c r="I101" i="2"/>
  <c r="H101" i="2"/>
  <c r="G101" i="2"/>
  <c r="J101" i="2" s="1"/>
  <c r="G59" i="17" l="1"/>
  <c r="J59" i="17" s="1"/>
  <c r="H59" i="17"/>
  <c r="I59" i="17"/>
  <c r="G60" i="17"/>
  <c r="J60" i="17" s="1"/>
  <c r="H60" i="17"/>
  <c r="I60" i="17"/>
  <c r="G61" i="17"/>
  <c r="J61" i="17" s="1"/>
  <c r="H61" i="17"/>
  <c r="I61" i="17"/>
  <c r="G62" i="17"/>
  <c r="J62" i="17" s="1"/>
  <c r="H62" i="17"/>
  <c r="I62" i="17"/>
  <c r="G63" i="17"/>
  <c r="J63" i="17" s="1"/>
  <c r="H63" i="17"/>
  <c r="I63" i="17"/>
  <c r="G64" i="17"/>
  <c r="J64" i="17" s="1"/>
  <c r="H64" i="17"/>
  <c r="I64" i="17"/>
  <c r="G65" i="17"/>
  <c r="J65" i="17" s="1"/>
  <c r="H65" i="17"/>
  <c r="I65" i="17"/>
  <c r="G66" i="17"/>
  <c r="J66" i="17" s="1"/>
  <c r="H66" i="17"/>
  <c r="I66" i="17"/>
  <c r="G67" i="17"/>
  <c r="G68" i="17"/>
  <c r="J68" i="17" s="1"/>
  <c r="H68" i="17"/>
  <c r="I68" i="17"/>
  <c r="G69" i="17"/>
  <c r="J69" i="17" s="1"/>
  <c r="H69" i="17"/>
  <c r="I69" i="17"/>
  <c r="G70" i="17"/>
  <c r="J70" i="17" s="1"/>
  <c r="H70" i="17"/>
  <c r="I70" i="17"/>
  <c r="G71" i="17"/>
  <c r="J71" i="17" s="1"/>
  <c r="H71" i="17"/>
  <c r="I71" i="17"/>
  <c r="G72" i="17"/>
  <c r="J72" i="17" s="1"/>
  <c r="H72" i="17"/>
  <c r="I72" i="17"/>
  <c r="G73" i="17"/>
  <c r="J73" i="17" s="1"/>
  <c r="H73" i="17"/>
  <c r="I73" i="17"/>
  <c r="G74" i="17"/>
  <c r="J74" i="17" s="1"/>
  <c r="H74" i="17"/>
  <c r="I74" i="17"/>
  <c r="G75" i="17"/>
  <c r="J75" i="17" s="1"/>
  <c r="H75" i="17"/>
  <c r="I75" i="17"/>
  <c r="G76" i="17"/>
  <c r="J76" i="17" s="1"/>
  <c r="H76" i="17"/>
  <c r="I76" i="17"/>
  <c r="G77" i="17"/>
  <c r="J77" i="17" s="1"/>
  <c r="H77" i="17"/>
  <c r="I77" i="17"/>
  <c r="G78" i="17"/>
  <c r="J78" i="17" s="1"/>
  <c r="H78" i="17"/>
  <c r="I78" i="17"/>
  <c r="G79" i="17"/>
  <c r="J79" i="17" s="1"/>
  <c r="H79" i="17"/>
  <c r="I79" i="17"/>
  <c r="G80" i="17"/>
  <c r="J80" i="17" s="1"/>
  <c r="H80" i="17"/>
  <c r="I80" i="17"/>
  <c r="I98" i="20" l="1"/>
  <c r="H98" i="20"/>
  <c r="G98" i="20"/>
  <c r="J98" i="20" s="1"/>
  <c r="G97" i="20"/>
  <c r="I96" i="20"/>
  <c r="H96" i="20"/>
  <c r="G96" i="20"/>
  <c r="J96" i="20" s="1"/>
  <c r="I95" i="20"/>
  <c r="H95" i="20"/>
  <c r="G95" i="20"/>
  <c r="J95" i="20" s="1"/>
  <c r="I94" i="20"/>
  <c r="H94" i="20"/>
  <c r="G94" i="20"/>
  <c r="J94" i="20" s="1"/>
  <c r="I93" i="20"/>
  <c r="H93" i="20"/>
  <c r="G93" i="20"/>
  <c r="J93" i="20" s="1"/>
  <c r="I92" i="20"/>
  <c r="H92" i="20"/>
  <c r="G92" i="20"/>
  <c r="J92" i="20" s="1"/>
  <c r="I91" i="20"/>
  <c r="H91" i="20"/>
  <c r="G91" i="20"/>
  <c r="J91" i="20" s="1"/>
  <c r="I90" i="20"/>
  <c r="H90" i="20"/>
  <c r="G90" i="20"/>
  <c r="J90" i="20" s="1"/>
  <c r="I89" i="20"/>
  <c r="H89" i="20"/>
  <c r="G89" i="20"/>
  <c r="J89" i="20" s="1"/>
  <c r="I88" i="20"/>
  <c r="H88" i="20"/>
  <c r="G88" i="20"/>
  <c r="J88" i="20" s="1"/>
  <c r="I87" i="20"/>
  <c r="H87" i="20"/>
  <c r="G87" i="20"/>
  <c r="J87" i="20" s="1"/>
  <c r="I86" i="20"/>
  <c r="H86" i="20"/>
  <c r="G86" i="20"/>
  <c r="J86" i="20" s="1"/>
  <c r="I85" i="20"/>
  <c r="H85" i="20"/>
  <c r="G85" i="20"/>
  <c r="J85" i="20" s="1"/>
  <c r="G84" i="20"/>
  <c r="I83" i="20"/>
  <c r="H83" i="20"/>
  <c r="G83" i="20"/>
  <c r="J83" i="20" s="1"/>
  <c r="I82" i="20"/>
  <c r="H82" i="20"/>
  <c r="G82" i="20"/>
  <c r="J82" i="20" s="1"/>
  <c r="I81" i="20"/>
  <c r="H81" i="20"/>
  <c r="G81" i="20"/>
  <c r="J81" i="20" s="1"/>
  <c r="I80" i="20"/>
  <c r="H80" i="20"/>
  <c r="G80" i="20"/>
  <c r="J80" i="20" s="1"/>
  <c r="I79" i="20"/>
  <c r="H79" i="20"/>
  <c r="G79" i="20"/>
  <c r="J79" i="20" s="1"/>
  <c r="I78" i="20"/>
  <c r="H78" i="20"/>
  <c r="G78" i="20"/>
  <c r="J78" i="20" s="1"/>
  <c r="I77" i="20"/>
  <c r="H77" i="20"/>
  <c r="G77" i="20"/>
  <c r="J77" i="20" s="1"/>
  <c r="I76" i="20"/>
  <c r="H76" i="20"/>
  <c r="G76" i="20"/>
  <c r="J76" i="20" s="1"/>
  <c r="I75" i="20"/>
  <c r="H75" i="20"/>
  <c r="G75" i="20"/>
  <c r="J75" i="20" s="1"/>
  <c r="I74" i="20"/>
  <c r="H74" i="20"/>
  <c r="G74" i="20"/>
  <c r="J74" i="20" s="1"/>
  <c r="I73" i="20"/>
  <c r="H73" i="20"/>
  <c r="G73" i="20"/>
  <c r="J73" i="20" s="1"/>
  <c r="I72" i="20"/>
  <c r="H72" i="20"/>
  <c r="G72" i="20"/>
  <c r="J72" i="20" s="1"/>
  <c r="G71" i="20"/>
  <c r="I70" i="20"/>
  <c r="H70" i="20"/>
  <c r="G70" i="20"/>
  <c r="J70" i="20" s="1"/>
  <c r="I69" i="20"/>
  <c r="H69" i="20"/>
  <c r="G69" i="20"/>
  <c r="J69" i="20" s="1"/>
  <c r="I68" i="20"/>
  <c r="H68" i="20"/>
  <c r="G68" i="20"/>
  <c r="J68" i="20" s="1"/>
  <c r="G67" i="20"/>
  <c r="I66" i="20"/>
  <c r="H66" i="20"/>
  <c r="G66" i="20"/>
  <c r="J66" i="20" s="1"/>
  <c r="I65" i="20"/>
  <c r="H65" i="20"/>
  <c r="G65" i="20"/>
  <c r="J65" i="20" s="1"/>
  <c r="I64" i="20"/>
  <c r="H64" i="20"/>
  <c r="G64" i="20"/>
  <c r="J64" i="20" s="1"/>
  <c r="I63" i="20"/>
  <c r="H63" i="20"/>
  <c r="G63" i="20"/>
  <c r="J63" i="20" s="1"/>
  <c r="I62" i="20"/>
  <c r="H62" i="20"/>
  <c r="G62" i="20"/>
  <c r="J62" i="20" s="1"/>
  <c r="I61" i="20"/>
  <c r="H61" i="20"/>
  <c r="G61" i="20"/>
  <c r="J61" i="20" s="1"/>
  <c r="I60" i="20"/>
  <c r="H60" i="20"/>
  <c r="G60" i="20"/>
  <c r="J60" i="20" s="1"/>
  <c r="I59" i="20"/>
  <c r="H59" i="20"/>
  <c r="G59" i="20"/>
  <c r="J59" i="20" s="1"/>
  <c r="I58" i="20"/>
  <c r="H58" i="20"/>
  <c r="G58" i="20"/>
  <c r="J58" i="20" s="1"/>
  <c r="I57" i="20"/>
  <c r="H57" i="20"/>
  <c r="G57" i="20"/>
  <c r="J57" i="20" s="1"/>
  <c r="I56" i="20"/>
  <c r="H56" i="20"/>
  <c r="G56" i="20"/>
  <c r="J56" i="20" s="1"/>
  <c r="I55" i="20"/>
  <c r="H55" i="20"/>
  <c r="G55" i="20"/>
  <c r="J55" i="20" s="1"/>
  <c r="I54" i="20"/>
  <c r="H54" i="20"/>
  <c r="G54" i="20"/>
  <c r="J54" i="20" s="1"/>
  <c r="I53" i="20"/>
  <c r="H53" i="20"/>
  <c r="G53" i="20"/>
  <c r="J53" i="20" s="1"/>
  <c r="I52" i="20"/>
  <c r="H52" i="20"/>
  <c r="G52" i="20"/>
  <c r="J52" i="20" s="1"/>
  <c r="G51" i="20"/>
  <c r="I50" i="20"/>
  <c r="H50" i="20"/>
  <c r="G50" i="20"/>
  <c r="J50" i="20" s="1"/>
  <c r="I49" i="20"/>
  <c r="H49" i="20"/>
  <c r="G49" i="20"/>
  <c r="J49" i="20" s="1"/>
  <c r="G48" i="20"/>
  <c r="I47" i="20"/>
  <c r="H47" i="20"/>
  <c r="G47" i="20"/>
  <c r="J47" i="20" s="1"/>
  <c r="I46" i="20"/>
  <c r="H46" i="20"/>
  <c r="G46" i="20"/>
  <c r="J46" i="20" s="1"/>
  <c r="I45" i="20"/>
  <c r="H45" i="20"/>
  <c r="G45" i="20"/>
  <c r="J45" i="20" s="1"/>
  <c r="I44" i="20"/>
  <c r="H44" i="20"/>
  <c r="G44" i="20"/>
  <c r="J44" i="20" s="1"/>
  <c r="I43" i="20"/>
  <c r="H43" i="20"/>
  <c r="G43" i="20"/>
  <c r="J43" i="20" s="1"/>
  <c r="I42" i="20"/>
  <c r="H42" i="20"/>
  <c r="G42" i="20"/>
  <c r="J42" i="20" s="1"/>
  <c r="I41" i="20"/>
  <c r="H41" i="20"/>
  <c r="G41" i="20"/>
  <c r="J41" i="20" s="1"/>
  <c r="I40" i="20"/>
  <c r="H40" i="20"/>
  <c r="G40" i="20"/>
  <c r="J40" i="20" s="1"/>
  <c r="I39" i="20"/>
  <c r="H39" i="20"/>
  <c r="G39" i="20"/>
  <c r="J39" i="20" s="1"/>
  <c r="I38" i="20"/>
  <c r="H38" i="20"/>
  <c r="G38" i="20"/>
  <c r="J38" i="20" s="1"/>
  <c r="I37" i="20"/>
  <c r="H37" i="20"/>
  <c r="G37" i="20"/>
  <c r="J37" i="20" s="1"/>
  <c r="G36" i="20"/>
  <c r="I35" i="20"/>
  <c r="H35" i="20"/>
  <c r="G35" i="20"/>
  <c r="J35" i="20" s="1"/>
  <c r="I34" i="20"/>
  <c r="H34" i="20"/>
  <c r="G34" i="20"/>
  <c r="J34" i="20" s="1"/>
  <c r="I33" i="20"/>
  <c r="H33" i="20"/>
  <c r="G33" i="20"/>
  <c r="J33" i="20" s="1"/>
  <c r="I32" i="20"/>
  <c r="H32" i="20"/>
  <c r="G32" i="20"/>
  <c r="J32" i="20" s="1"/>
  <c r="I31" i="20"/>
  <c r="H31" i="20"/>
  <c r="G31" i="20"/>
  <c r="J31" i="20" s="1"/>
  <c r="I30" i="20"/>
  <c r="H30" i="20"/>
  <c r="G30" i="20"/>
  <c r="J30" i="20" s="1"/>
  <c r="I29" i="20"/>
  <c r="H29" i="20"/>
  <c r="G29" i="20"/>
  <c r="J29" i="20" s="1"/>
  <c r="I28" i="20"/>
  <c r="H28" i="20"/>
  <c r="G28" i="20"/>
  <c r="J28" i="20" s="1"/>
  <c r="G27" i="20"/>
  <c r="I26" i="20"/>
  <c r="H26" i="20"/>
  <c r="G26" i="20"/>
  <c r="J26" i="20" s="1"/>
  <c r="I25" i="20"/>
  <c r="H25" i="20"/>
  <c r="G25" i="20"/>
  <c r="J25" i="20" s="1"/>
  <c r="I24" i="20"/>
  <c r="H24" i="20"/>
  <c r="G24" i="20"/>
  <c r="J24" i="20" s="1"/>
  <c r="I23" i="20"/>
  <c r="H23" i="20"/>
  <c r="G23" i="20"/>
  <c r="J23" i="20" s="1"/>
  <c r="I22" i="20"/>
  <c r="H22" i="20"/>
  <c r="G22" i="20"/>
  <c r="J22" i="20" s="1"/>
  <c r="I21" i="20"/>
  <c r="H21" i="20"/>
  <c r="G21" i="20"/>
  <c r="J21" i="20" s="1"/>
  <c r="I20" i="20"/>
  <c r="H20" i="20"/>
  <c r="G20" i="20"/>
  <c r="J20" i="20" s="1"/>
  <c r="I19" i="20"/>
  <c r="H19" i="20"/>
  <c r="G19" i="20"/>
  <c r="J19" i="20" s="1"/>
  <c r="I18" i="20"/>
  <c r="H18" i="20"/>
  <c r="G18" i="20"/>
  <c r="J18" i="20" s="1"/>
  <c r="I17" i="20"/>
  <c r="H17" i="20"/>
  <c r="G17" i="20"/>
  <c r="J17" i="20" s="1"/>
  <c r="I16" i="20"/>
  <c r="H16" i="20"/>
  <c r="G16" i="20"/>
  <c r="J16" i="20" s="1"/>
  <c r="I15" i="20"/>
  <c r="H15" i="20"/>
  <c r="G15" i="20"/>
  <c r="J15" i="20" s="1"/>
  <c r="I14" i="20"/>
  <c r="H14" i="20"/>
  <c r="G14" i="20"/>
  <c r="J14" i="20" s="1"/>
  <c r="I13" i="20"/>
  <c r="H13" i="20"/>
  <c r="G13" i="20"/>
  <c r="J13" i="20" s="1"/>
  <c r="I12" i="20"/>
  <c r="H12" i="20"/>
  <c r="G12" i="20"/>
  <c r="J12" i="20" s="1"/>
  <c r="I11" i="20"/>
  <c r="H11" i="20"/>
  <c r="G11" i="20"/>
  <c r="J11" i="20" s="1"/>
  <c r="I10" i="20"/>
  <c r="H10" i="20"/>
  <c r="G10" i="20"/>
  <c r="J10" i="20" s="1"/>
  <c r="I9" i="20"/>
  <c r="H9" i="20"/>
  <c r="G9" i="20"/>
  <c r="J9" i="20" s="1"/>
  <c r="I8" i="20"/>
  <c r="H8" i="20"/>
  <c r="G8" i="20"/>
  <c r="J8" i="20" s="1"/>
  <c r="I7" i="20"/>
  <c r="H7" i="20"/>
  <c r="G7" i="20"/>
  <c r="J7" i="20" s="1"/>
  <c r="I6" i="20"/>
  <c r="H6" i="20"/>
  <c r="G6" i="20"/>
  <c r="J6" i="20" s="1"/>
  <c r="I5" i="20"/>
  <c r="H5" i="20"/>
  <c r="G5" i="20"/>
  <c r="J5" i="20" s="1"/>
  <c r="I98" i="19"/>
  <c r="H98" i="19"/>
  <c r="G98" i="19"/>
  <c r="J98" i="19" s="1"/>
  <c r="I97" i="19"/>
  <c r="H97" i="19"/>
  <c r="G97" i="19"/>
  <c r="J97" i="19" s="1"/>
  <c r="I96" i="19"/>
  <c r="H96" i="19"/>
  <c r="G96" i="19"/>
  <c r="J96" i="19" s="1"/>
  <c r="I95" i="19"/>
  <c r="H95" i="19"/>
  <c r="G95" i="19"/>
  <c r="J95" i="19" s="1"/>
  <c r="I94" i="19"/>
  <c r="H94" i="19"/>
  <c r="G94" i="19"/>
  <c r="J94" i="19" s="1"/>
  <c r="I93" i="19"/>
  <c r="H93" i="19"/>
  <c r="G93" i="19"/>
  <c r="J93" i="19" s="1"/>
  <c r="I92" i="19"/>
  <c r="H92" i="19"/>
  <c r="G92" i="19"/>
  <c r="J92" i="19" s="1"/>
  <c r="I91" i="19"/>
  <c r="H91" i="19"/>
  <c r="G91" i="19"/>
  <c r="J91" i="19" s="1"/>
  <c r="I90" i="19"/>
  <c r="H90" i="19"/>
  <c r="G90" i="19"/>
  <c r="J90" i="19" s="1"/>
  <c r="I89" i="19"/>
  <c r="H89" i="19"/>
  <c r="G89" i="19"/>
  <c r="J89" i="19" s="1"/>
  <c r="I88" i="19"/>
  <c r="H88" i="19"/>
  <c r="G88" i="19"/>
  <c r="J88" i="19" s="1"/>
  <c r="I87" i="19"/>
  <c r="H87" i="19"/>
  <c r="G87" i="19"/>
  <c r="J87" i="19" s="1"/>
  <c r="I86" i="19"/>
  <c r="H86" i="19"/>
  <c r="G86" i="19"/>
  <c r="J86" i="19" s="1"/>
  <c r="I85" i="19"/>
  <c r="H85" i="19"/>
  <c r="G85" i="19"/>
  <c r="J85" i="19" s="1"/>
  <c r="I84" i="19"/>
  <c r="H84" i="19"/>
  <c r="G84" i="19"/>
  <c r="J84" i="19" s="1"/>
  <c r="I83" i="19"/>
  <c r="H83" i="19"/>
  <c r="G83" i="19"/>
  <c r="J83" i="19" s="1"/>
  <c r="I82" i="19"/>
  <c r="H82" i="19"/>
  <c r="G82" i="19"/>
  <c r="J82" i="19" s="1"/>
  <c r="I81" i="19"/>
  <c r="H81" i="19"/>
  <c r="G81" i="19"/>
  <c r="J81" i="19" s="1"/>
  <c r="I80" i="19"/>
  <c r="H80" i="19"/>
  <c r="G80" i="19"/>
  <c r="J80" i="19" s="1"/>
  <c r="I79" i="19"/>
  <c r="H79" i="19"/>
  <c r="G79" i="19"/>
  <c r="J79" i="19" s="1"/>
  <c r="I78" i="19"/>
  <c r="H78" i="19"/>
  <c r="G78" i="19"/>
  <c r="J78" i="19" s="1"/>
  <c r="I77" i="19"/>
  <c r="H77" i="19"/>
  <c r="G77" i="19"/>
  <c r="J77" i="19" s="1"/>
  <c r="I76" i="19"/>
  <c r="H76" i="19"/>
  <c r="G76" i="19"/>
  <c r="J76" i="19" s="1"/>
  <c r="I75" i="19"/>
  <c r="H75" i="19"/>
  <c r="G75" i="19"/>
  <c r="J75" i="19" s="1"/>
  <c r="I74" i="19"/>
  <c r="H74" i="19"/>
  <c r="G74" i="19"/>
  <c r="J74" i="19" s="1"/>
  <c r="I73" i="19"/>
  <c r="H73" i="19"/>
  <c r="G73" i="19"/>
  <c r="J73" i="19" s="1"/>
  <c r="I72" i="19"/>
  <c r="H72" i="19"/>
  <c r="G72" i="19"/>
  <c r="J72" i="19" s="1"/>
  <c r="I71" i="19"/>
  <c r="H71" i="19"/>
  <c r="G71" i="19"/>
  <c r="J71" i="19" s="1"/>
  <c r="I70" i="19"/>
  <c r="H70" i="19"/>
  <c r="G70" i="19"/>
  <c r="J70" i="19" s="1"/>
  <c r="I69" i="19"/>
  <c r="H69" i="19"/>
  <c r="G69" i="19"/>
  <c r="J69" i="19" s="1"/>
  <c r="I68" i="19"/>
  <c r="H68" i="19"/>
  <c r="G68" i="19"/>
  <c r="J68" i="19" s="1"/>
  <c r="I67" i="19"/>
  <c r="H67" i="19"/>
  <c r="G67" i="19"/>
  <c r="J67" i="19" s="1"/>
  <c r="I66" i="19"/>
  <c r="H66" i="19"/>
  <c r="G66" i="19"/>
  <c r="J66" i="19" s="1"/>
  <c r="I65" i="19"/>
  <c r="H65" i="19"/>
  <c r="G65" i="19"/>
  <c r="J65" i="19" s="1"/>
  <c r="I64" i="19"/>
  <c r="H64" i="19"/>
  <c r="G64" i="19"/>
  <c r="J64" i="19" s="1"/>
  <c r="I63" i="19"/>
  <c r="H63" i="19"/>
  <c r="G63" i="19"/>
  <c r="J63" i="19" s="1"/>
  <c r="I62" i="19"/>
  <c r="H62" i="19"/>
  <c r="G62" i="19"/>
  <c r="J62" i="19" s="1"/>
  <c r="I61" i="19"/>
  <c r="H61" i="19"/>
  <c r="G61" i="19"/>
  <c r="J61" i="19" s="1"/>
  <c r="I60" i="19"/>
  <c r="H60" i="19"/>
  <c r="G60" i="19"/>
  <c r="J60" i="19" s="1"/>
  <c r="I59" i="19"/>
  <c r="H59" i="19"/>
  <c r="G59" i="19"/>
  <c r="J59" i="19" s="1"/>
  <c r="I58" i="19"/>
  <c r="H58" i="19"/>
  <c r="G58" i="19"/>
  <c r="J58" i="19" s="1"/>
  <c r="I57" i="19"/>
  <c r="H57" i="19"/>
  <c r="G57" i="19"/>
  <c r="J57" i="19" s="1"/>
  <c r="I56" i="19"/>
  <c r="H56" i="19"/>
  <c r="G56" i="19"/>
  <c r="J56" i="19" s="1"/>
  <c r="I55" i="19"/>
  <c r="H55" i="19"/>
  <c r="G55" i="19"/>
  <c r="J55" i="19" s="1"/>
  <c r="I54" i="19"/>
  <c r="H54" i="19"/>
  <c r="G54" i="19"/>
  <c r="J54" i="19" s="1"/>
  <c r="I53" i="19"/>
  <c r="H53" i="19"/>
  <c r="G53" i="19"/>
  <c r="J53" i="19" s="1"/>
  <c r="I52" i="19"/>
  <c r="H52" i="19"/>
  <c r="G52" i="19"/>
  <c r="J52" i="19" s="1"/>
  <c r="I51" i="19"/>
  <c r="H51" i="19"/>
  <c r="G51" i="19"/>
  <c r="J51" i="19" s="1"/>
  <c r="I50" i="19"/>
  <c r="H50" i="19"/>
  <c r="G50" i="19"/>
  <c r="J50" i="19" s="1"/>
  <c r="I49" i="19"/>
  <c r="H49" i="19"/>
  <c r="G49" i="19"/>
  <c r="J49" i="19" s="1"/>
  <c r="I48" i="19"/>
  <c r="H48" i="19"/>
  <c r="G48" i="19"/>
  <c r="J48" i="19" s="1"/>
  <c r="I47" i="19"/>
  <c r="H47" i="19"/>
  <c r="G47" i="19"/>
  <c r="J47" i="19" s="1"/>
  <c r="I46" i="19"/>
  <c r="H46" i="19"/>
  <c r="G46" i="19"/>
  <c r="J46" i="19" s="1"/>
  <c r="I45" i="19"/>
  <c r="H45" i="19"/>
  <c r="G45" i="19"/>
  <c r="J45" i="19" s="1"/>
  <c r="I44" i="19"/>
  <c r="H44" i="19"/>
  <c r="G44" i="19"/>
  <c r="J44" i="19" s="1"/>
  <c r="I43" i="19"/>
  <c r="H43" i="19"/>
  <c r="G43" i="19"/>
  <c r="J43" i="19" s="1"/>
  <c r="I42" i="19"/>
  <c r="H42" i="19"/>
  <c r="G42" i="19"/>
  <c r="J42" i="19" s="1"/>
  <c r="I41" i="19"/>
  <c r="H41" i="19"/>
  <c r="G41" i="19"/>
  <c r="J41" i="19" s="1"/>
  <c r="I40" i="19"/>
  <c r="H40" i="19"/>
  <c r="G40" i="19"/>
  <c r="J40" i="19" s="1"/>
  <c r="I39" i="19"/>
  <c r="H39" i="19"/>
  <c r="G39" i="19"/>
  <c r="J39" i="19" s="1"/>
  <c r="I38" i="19"/>
  <c r="H38" i="19"/>
  <c r="G38" i="19"/>
  <c r="J38" i="19" s="1"/>
  <c r="I37" i="19"/>
  <c r="H37" i="19"/>
  <c r="G37" i="19"/>
  <c r="J37" i="19" s="1"/>
  <c r="I36" i="19"/>
  <c r="H36" i="19"/>
  <c r="G36" i="19"/>
  <c r="J36" i="19" s="1"/>
  <c r="I35" i="19"/>
  <c r="H35" i="19"/>
  <c r="G35" i="19"/>
  <c r="J35" i="19" s="1"/>
  <c r="I34" i="19"/>
  <c r="H34" i="19"/>
  <c r="G34" i="19"/>
  <c r="J34" i="19" s="1"/>
  <c r="I33" i="19"/>
  <c r="H33" i="19"/>
  <c r="G33" i="19"/>
  <c r="J33" i="19" s="1"/>
  <c r="I32" i="19"/>
  <c r="H32" i="19"/>
  <c r="G32" i="19"/>
  <c r="J32" i="19" s="1"/>
  <c r="I31" i="19"/>
  <c r="H31" i="19"/>
  <c r="G31" i="19"/>
  <c r="J31" i="19" s="1"/>
  <c r="I30" i="19"/>
  <c r="H30" i="19"/>
  <c r="G30" i="19"/>
  <c r="J30" i="19" s="1"/>
  <c r="I29" i="19"/>
  <c r="H29" i="19"/>
  <c r="G29" i="19"/>
  <c r="J29" i="19" s="1"/>
  <c r="I28" i="19"/>
  <c r="H28" i="19"/>
  <c r="G28" i="19"/>
  <c r="J28" i="19" s="1"/>
  <c r="I27" i="19"/>
  <c r="H27" i="19"/>
  <c r="G27" i="19"/>
  <c r="J27" i="19" s="1"/>
  <c r="I26" i="19"/>
  <c r="H26" i="19"/>
  <c r="G26" i="19"/>
  <c r="J26" i="19" s="1"/>
  <c r="I25" i="19"/>
  <c r="H25" i="19"/>
  <c r="G25" i="19"/>
  <c r="J25" i="19" s="1"/>
  <c r="I24" i="19"/>
  <c r="H24" i="19"/>
  <c r="G24" i="19"/>
  <c r="J24" i="19" s="1"/>
  <c r="I23" i="19"/>
  <c r="H23" i="19"/>
  <c r="G23" i="19"/>
  <c r="J23" i="19" s="1"/>
  <c r="I22" i="19"/>
  <c r="H22" i="19"/>
  <c r="G22" i="19"/>
  <c r="J22" i="19" s="1"/>
  <c r="I21" i="19"/>
  <c r="H21" i="19"/>
  <c r="G21" i="19"/>
  <c r="J21" i="19" s="1"/>
  <c r="I20" i="19"/>
  <c r="H20" i="19"/>
  <c r="G20" i="19"/>
  <c r="J20" i="19" s="1"/>
  <c r="I19" i="19"/>
  <c r="H19" i="19"/>
  <c r="G19" i="19"/>
  <c r="J19" i="19" s="1"/>
  <c r="I18" i="19"/>
  <c r="H18" i="19"/>
  <c r="G18" i="19"/>
  <c r="J18" i="19" s="1"/>
  <c r="I17" i="19"/>
  <c r="H17" i="19"/>
  <c r="G17" i="19"/>
  <c r="J17" i="19" s="1"/>
  <c r="I16" i="19"/>
  <c r="H16" i="19"/>
  <c r="G16" i="19"/>
  <c r="J16" i="19" s="1"/>
  <c r="I15" i="19"/>
  <c r="H15" i="19"/>
  <c r="G15" i="19"/>
  <c r="J15" i="19" s="1"/>
  <c r="I14" i="19"/>
  <c r="H14" i="19"/>
  <c r="G14" i="19"/>
  <c r="J14" i="19" s="1"/>
  <c r="I13" i="19"/>
  <c r="H13" i="19"/>
  <c r="G13" i="19"/>
  <c r="J13" i="19" s="1"/>
  <c r="I12" i="19"/>
  <c r="H12" i="19"/>
  <c r="G12" i="19"/>
  <c r="J12" i="19" s="1"/>
  <c r="I11" i="19"/>
  <c r="H11" i="19"/>
  <c r="G11" i="19"/>
  <c r="J11" i="19" s="1"/>
  <c r="I10" i="19"/>
  <c r="H10" i="19"/>
  <c r="G10" i="19"/>
  <c r="J10" i="19" s="1"/>
  <c r="I9" i="19"/>
  <c r="H9" i="19"/>
  <c r="G9" i="19"/>
  <c r="J9" i="19" s="1"/>
  <c r="I8" i="19"/>
  <c r="H8" i="19"/>
  <c r="G8" i="19"/>
  <c r="J8" i="19" s="1"/>
  <c r="I7" i="19"/>
  <c r="H7" i="19"/>
  <c r="G7" i="19"/>
  <c r="J7" i="19" s="1"/>
  <c r="I6" i="19"/>
  <c r="H6" i="19"/>
  <c r="G6" i="19"/>
  <c r="J6" i="19" s="1"/>
  <c r="I5" i="19"/>
  <c r="H5" i="19"/>
  <c r="G5" i="19"/>
  <c r="J5" i="19" s="1"/>
  <c r="I73" i="18"/>
  <c r="H73" i="18"/>
  <c r="G73" i="18"/>
  <c r="J73" i="18" s="1"/>
  <c r="G72" i="18"/>
  <c r="I71" i="18"/>
  <c r="H71" i="18"/>
  <c r="G71" i="18"/>
  <c r="J71" i="18" s="1"/>
  <c r="I70" i="18"/>
  <c r="H70" i="18"/>
  <c r="G70" i="18"/>
  <c r="J70" i="18" s="1"/>
  <c r="I69" i="18"/>
  <c r="H69" i="18"/>
  <c r="G69" i="18"/>
  <c r="J69" i="18" s="1"/>
  <c r="I68" i="18"/>
  <c r="H68" i="18"/>
  <c r="G68" i="18"/>
  <c r="J68" i="18" s="1"/>
  <c r="I67" i="18"/>
  <c r="H67" i="18"/>
  <c r="G67" i="18"/>
  <c r="J67" i="18" s="1"/>
  <c r="I66" i="18"/>
  <c r="H66" i="18"/>
  <c r="G66" i="18"/>
  <c r="J66" i="18" s="1"/>
  <c r="I65" i="18"/>
  <c r="H65" i="18"/>
  <c r="G65" i="18"/>
  <c r="J65" i="18" s="1"/>
  <c r="I64" i="18"/>
  <c r="H64" i="18"/>
  <c r="G64" i="18"/>
  <c r="J64" i="18" s="1"/>
  <c r="I63" i="18"/>
  <c r="H63" i="18"/>
  <c r="G63" i="18"/>
  <c r="J63" i="18" s="1"/>
  <c r="I62" i="18"/>
  <c r="H62" i="18"/>
  <c r="G62" i="18"/>
  <c r="J62" i="18" s="1"/>
  <c r="I61" i="18"/>
  <c r="H61" i="18"/>
  <c r="G61" i="18"/>
  <c r="J61" i="18" s="1"/>
  <c r="I60" i="18"/>
  <c r="H60" i="18"/>
  <c r="G60" i="18"/>
  <c r="J60" i="18" s="1"/>
  <c r="I59" i="18"/>
  <c r="H59" i="18"/>
  <c r="G59" i="18"/>
  <c r="J59" i="18" s="1"/>
  <c r="I58" i="18"/>
  <c r="H58" i="18"/>
  <c r="G58" i="18"/>
  <c r="J58" i="18" s="1"/>
  <c r="I57" i="18"/>
  <c r="H57" i="18"/>
  <c r="G57" i="18"/>
  <c r="J57" i="18" s="1"/>
  <c r="I56" i="18"/>
  <c r="H56" i="18"/>
  <c r="G56" i="18"/>
  <c r="J56" i="18" s="1"/>
  <c r="I55" i="18"/>
  <c r="H55" i="18"/>
  <c r="G55" i="18"/>
  <c r="J55" i="18" s="1"/>
  <c r="I54" i="18"/>
  <c r="H54" i="18"/>
  <c r="G54" i="18"/>
  <c r="J54" i="18" s="1"/>
  <c r="I53" i="18"/>
  <c r="H53" i="18"/>
  <c r="G53" i="18"/>
  <c r="J53" i="18" s="1"/>
  <c r="I52" i="18"/>
  <c r="H52" i="18"/>
  <c r="G52" i="18"/>
  <c r="J52" i="18" s="1"/>
  <c r="I51" i="18"/>
  <c r="H51" i="18"/>
  <c r="G51" i="18"/>
  <c r="J51" i="18" s="1"/>
  <c r="I50" i="18"/>
  <c r="H50" i="18"/>
  <c r="G50" i="18"/>
  <c r="J50" i="18" s="1"/>
  <c r="I49" i="18"/>
  <c r="H49" i="18"/>
  <c r="G49" i="18"/>
  <c r="J49" i="18" s="1"/>
  <c r="I48" i="18"/>
  <c r="H48" i="18"/>
  <c r="G48" i="18"/>
  <c r="J48" i="18" s="1"/>
  <c r="I47" i="18"/>
  <c r="H47" i="18"/>
  <c r="G47" i="18"/>
  <c r="J47" i="18" s="1"/>
  <c r="I46" i="18"/>
  <c r="H46" i="18"/>
  <c r="G46" i="18"/>
  <c r="J46" i="18" s="1"/>
  <c r="I45" i="18"/>
  <c r="H45" i="18"/>
  <c r="G45" i="18"/>
  <c r="J45" i="18" s="1"/>
  <c r="I44" i="18"/>
  <c r="H44" i="18"/>
  <c r="G44" i="18"/>
  <c r="J44" i="18" s="1"/>
  <c r="I43" i="18"/>
  <c r="H43" i="18"/>
  <c r="G43" i="18"/>
  <c r="J43" i="18" s="1"/>
  <c r="I42" i="18"/>
  <c r="H42" i="18"/>
  <c r="G42" i="18"/>
  <c r="J42" i="18" s="1"/>
  <c r="I41" i="18"/>
  <c r="H41" i="18"/>
  <c r="G41" i="18"/>
  <c r="J41" i="18" s="1"/>
  <c r="I40" i="18"/>
  <c r="H40" i="18"/>
  <c r="G40" i="18"/>
  <c r="J40" i="18" s="1"/>
  <c r="I39" i="18"/>
  <c r="H39" i="18"/>
  <c r="G39" i="18"/>
  <c r="J39" i="18" s="1"/>
  <c r="I38" i="18"/>
  <c r="H38" i="18"/>
  <c r="G38" i="18"/>
  <c r="J38" i="18" s="1"/>
  <c r="I37" i="18"/>
  <c r="H37" i="18"/>
  <c r="G37" i="18"/>
  <c r="J37" i="18" s="1"/>
  <c r="I36" i="18"/>
  <c r="H36" i="18"/>
  <c r="G36" i="18"/>
  <c r="J36" i="18" s="1"/>
  <c r="I35" i="18"/>
  <c r="H35" i="18"/>
  <c r="G35" i="18"/>
  <c r="J35" i="18" s="1"/>
  <c r="I34" i="18"/>
  <c r="H34" i="18"/>
  <c r="G34" i="18"/>
  <c r="J34" i="18" s="1"/>
  <c r="I33" i="18"/>
  <c r="H33" i="18"/>
  <c r="G33" i="18"/>
  <c r="J33" i="18" s="1"/>
  <c r="I32" i="18"/>
  <c r="H32" i="18"/>
  <c r="G32" i="18"/>
  <c r="J32" i="18" s="1"/>
  <c r="I31" i="18"/>
  <c r="H31" i="18"/>
  <c r="G31" i="18"/>
  <c r="J31" i="18" s="1"/>
  <c r="I30" i="18"/>
  <c r="H30" i="18"/>
  <c r="G30" i="18"/>
  <c r="J30" i="18" s="1"/>
  <c r="I29" i="18"/>
  <c r="H29" i="18"/>
  <c r="G29" i="18"/>
  <c r="J29" i="18" s="1"/>
  <c r="I28" i="18"/>
  <c r="H28" i="18"/>
  <c r="G28" i="18"/>
  <c r="J28" i="18" s="1"/>
  <c r="I27" i="18"/>
  <c r="H27" i="18"/>
  <c r="G27" i="18"/>
  <c r="J27" i="18" s="1"/>
  <c r="I26" i="18"/>
  <c r="H26" i="18"/>
  <c r="G26" i="18"/>
  <c r="J26" i="18" s="1"/>
  <c r="I25" i="18"/>
  <c r="H25" i="18"/>
  <c r="G25" i="18"/>
  <c r="J25" i="18" s="1"/>
  <c r="I24" i="18"/>
  <c r="H24" i="18"/>
  <c r="G24" i="18"/>
  <c r="J24" i="18" s="1"/>
  <c r="I23" i="18"/>
  <c r="H23" i="18"/>
  <c r="G23" i="18"/>
  <c r="J23" i="18" s="1"/>
  <c r="I22" i="18"/>
  <c r="H22" i="18"/>
  <c r="G22" i="18"/>
  <c r="J22" i="18" s="1"/>
  <c r="I21" i="18"/>
  <c r="H21" i="18"/>
  <c r="G21" i="18"/>
  <c r="J21" i="18" s="1"/>
  <c r="I20" i="18"/>
  <c r="H20" i="18"/>
  <c r="G20" i="18"/>
  <c r="J20" i="18" s="1"/>
  <c r="I19" i="18"/>
  <c r="H19" i="18"/>
  <c r="G19" i="18"/>
  <c r="J19" i="18" s="1"/>
  <c r="I18" i="18"/>
  <c r="H18" i="18"/>
  <c r="G18" i="18"/>
  <c r="J18" i="18" s="1"/>
  <c r="I17" i="18"/>
  <c r="H17" i="18"/>
  <c r="G17" i="18"/>
  <c r="J17" i="18" s="1"/>
  <c r="I16" i="18"/>
  <c r="H16" i="18"/>
  <c r="G16" i="18"/>
  <c r="J16" i="18" s="1"/>
  <c r="I15" i="18"/>
  <c r="H15" i="18"/>
  <c r="G15" i="18"/>
  <c r="J15" i="18" s="1"/>
  <c r="I14" i="18"/>
  <c r="H14" i="18"/>
  <c r="G14" i="18"/>
  <c r="J14" i="18" s="1"/>
  <c r="I13" i="18"/>
  <c r="H13" i="18"/>
  <c r="G13" i="18"/>
  <c r="J13" i="18" s="1"/>
  <c r="I12" i="18"/>
  <c r="H12" i="18"/>
  <c r="G12" i="18"/>
  <c r="J12" i="18" s="1"/>
  <c r="G11" i="18"/>
  <c r="I10" i="18"/>
  <c r="H10" i="18"/>
  <c r="G10" i="18"/>
  <c r="J10" i="18" s="1"/>
  <c r="I9" i="18"/>
  <c r="H9" i="18"/>
  <c r="G9" i="18"/>
  <c r="J9" i="18" s="1"/>
  <c r="I8" i="18"/>
  <c r="H8" i="18"/>
  <c r="G8" i="18"/>
  <c r="J8" i="18" s="1"/>
  <c r="I7" i="18"/>
  <c r="H7" i="18"/>
  <c r="G7" i="18"/>
  <c r="J7" i="18" s="1"/>
  <c r="I6" i="18"/>
  <c r="H6" i="18"/>
  <c r="G6" i="18"/>
  <c r="J6" i="18" s="1"/>
  <c r="I5" i="18"/>
  <c r="H5" i="18"/>
  <c r="G5" i="18"/>
  <c r="J5" i="18" s="1"/>
  <c r="I58" i="17"/>
  <c r="H58" i="17"/>
  <c r="G58" i="17"/>
  <c r="J58" i="17" s="1"/>
  <c r="I57" i="17"/>
  <c r="H57" i="17"/>
  <c r="G57" i="17"/>
  <c r="J57" i="17" s="1"/>
  <c r="I56" i="17"/>
  <c r="H56" i="17"/>
  <c r="G56" i="17"/>
  <c r="J56" i="17" s="1"/>
  <c r="I55" i="17"/>
  <c r="H55" i="17"/>
  <c r="G55" i="17"/>
  <c r="J55" i="17" s="1"/>
  <c r="I54" i="17"/>
  <c r="H54" i="17"/>
  <c r="G54" i="17"/>
  <c r="J54" i="17" s="1"/>
  <c r="I53" i="17"/>
  <c r="H53" i="17"/>
  <c r="G53" i="17"/>
  <c r="J53" i="17" s="1"/>
  <c r="I52" i="17"/>
  <c r="H52" i="17"/>
  <c r="G52" i="17"/>
  <c r="J52" i="17" s="1"/>
  <c r="I51" i="17"/>
  <c r="H51" i="17"/>
  <c r="G51" i="17"/>
  <c r="J51" i="17" s="1"/>
  <c r="I50" i="17"/>
  <c r="H50" i="17"/>
  <c r="G50" i="17"/>
  <c r="J50" i="17" s="1"/>
  <c r="I49" i="17"/>
  <c r="H49" i="17"/>
  <c r="G49" i="17"/>
  <c r="J49" i="17" s="1"/>
  <c r="I48" i="17"/>
  <c r="H48" i="17"/>
  <c r="G48" i="17"/>
  <c r="J48" i="17" s="1"/>
  <c r="I47" i="17"/>
  <c r="H47" i="17"/>
  <c r="G47" i="17"/>
  <c r="J47" i="17" s="1"/>
  <c r="I46" i="17"/>
  <c r="H46" i="17"/>
  <c r="G46" i="17"/>
  <c r="J46" i="17" s="1"/>
  <c r="I45" i="17"/>
  <c r="H45" i="17"/>
  <c r="G45" i="17"/>
  <c r="J45" i="17" s="1"/>
  <c r="I44" i="17"/>
  <c r="H44" i="17"/>
  <c r="G44" i="17"/>
  <c r="J44" i="17" s="1"/>
  <c r="I43" i="17"/>
  <c r="H43" i="17"/>
  <c r="G43" i="17"/>
  <c r="J43" i="17" s="1"/>
  <c r="I42" i="17"/>
  <c r="H42" i="17"/>
  <c r="G42" i="17"/>
  <c r="J42" i="17" s="1"/>
  <c r="I41" i="17"/>
  <c r="H41" i="17"/>
  <c r="G41" i="17"/>
  <c r="J41" i="17" s="1"/>
  <c r="I40" i="17"/>
  <c r="H40" i="17"/>
  <c r="G40" i="17"/>
  <c r="J40" i="17" s="1"/>
  <c r="I39" i="17"/>
  <c r="H39" i="17"/>
  <c r="G39" i="17"/>
  <c r="J39" i="17" s="1"/>
  <c r="I38" i="17"/>
  <c r="H38" i="17"/>
  <c r="G38" i="17"/>
  <c r="J38" i="17" s="1"/>
  <c r="I37" i="17"/>
  <c r="H37" i="17"/>
  <c r="G37" i="17"/>
  <c r="J37" i="17" s="1"/>
  <c r="I36" i="17"/>
  <c r="H36" i="17"/>
  <c r="G36" i="17"/>
  <c r="J36" i="17" s="1"/>
  <c r="I35" i="17"/>
  <c r="H35" i="17"/>
  <c r="G35" i="17"/>
  <c r="J35" i="17" s="1"/>
  <c r="I34" i="17"/>
  <c r="H34" i="17"/>
  <c r="G34" i="17"/>
  <c r="J34" i="17" s="1"/>
  <c r="I33" i="17"/>
  <c r="H33" i="17"/>
  <c r="G33" i="17"/>
  <c r="J33" i="17" s="1"/>
  <c r="I32" i="17"/>
  <c r="H32" i="17"/>
  <c r="G32" i="17"/>
  <c r="J32" i="17" s="1"/>
  <c r="I31" i="17"/>
  <c r="H31" i="17"/>
  <c r="G31" i="17"/>
  <c r="J31" i="17" s="1"/>
  <c r="I30" i="17"/>
  <c r="H30" i="17"/>
  <c r="G30" i="17"/>
  <c r="J30" i="17" s="1"/>
  <c r="I29" i="17"/>
  <c r="H29" i="17"/>
  <c r="G29" i="17"/>
  <c r="J29" i="17" s="1"/>
  <c r="I28" i="17"/>
  <c r="H28" i="17"/>
  <c r="G28" i="17"/>
  <c r="J28" i="17" s="1"/>
  <c r="I27" i="17"/>
  <c r="H27" i="17"/>
  <c r="G27" i="17"/>
  <c r="J27" i="17" s="1"/>
  <c r="I26" i="17"/>
  <c r="H26" i="17"/>
  <c r="G26" i="17"/>
  <c r="J26" i="17" s="1"/>
  <c r="I25" i="17"/>
  <c r="H25" i="17"/>
  <c r="G25" i="17"/>
  <c r="J25" i="17" s="1"/>
  <c r="I24" i="17"/>
  <c r="H24" i="17"/>
  <c r="G24" i="17"/>
  <c r="J24" i="17" s="1"/>
  <c r="I23" i="17"/>
  <c r="H23" i="17"/>
  <c r="G23" i="17"/>
  <c r="J23" i="17" s="1"/>
  <c r="I22" i="17"/>
  <c r="H22" i="17"/>
  <c r="G22" i="17"/>
  <c r="J22" i="17" s="1"/>
  <c r="I21" i="17"/>
  <c r="H21" i="17"/>
  <c r="G21" i="17"/>
  <c r="J21" i="17" s="1"/>
  <c r="I20" i="17"/>
  <c r="H20" i="17"/>
  <c r="G20" i="17"/>
  <c r="J20" i="17" s="1"/>
  <c r="I19" i="17"/>
  <c r="H19" i="17"/>
  <c r="G19" i="17"/>
  <c r="J19" i="17" s="1"/>
  <c r="I18" i="17"/>
  <c r="H18" i="17"/>
  <c r="G18" i="17"/>
  <c r="J18" i="17" s="1"/>
  <c r="I17" i="17"/>
  <c r="H17" i="17"/>
  <c r="G17" i="17"/>
  <c r="J17" i="17" s="1"/>
  <c r="I16" i="17"/>
  <c r="H16" i="17"/>
  <c r="G16" i="17"/>
  <c r="J16" i="17" s="1"/>
  <c r="I15" i="17"/>
  <c r="H15" i="17"/>
  <c r="G15" i="17"/>
  <c r="J15" i="17" s="1"/>
  <c r="I14" i="17"/>
  <c r="H14" i="17"/>
  <c r="G14" i="17"/>
  <c r="J14" i="17" s="1"/>
  <c r="I13" i="17"/>
  <c r="H13" i="17"/>
  <c r="G13" i="17"/>
  <c r="J13" i="17" s="1"/>
  <c r="I12" i="17"/>
  <c r="H12" i="17"/>
  <c r="G12" i="17"/>
  <c r="J12" i="17" s="1"/>
  <c r="I11" i="17"/>
  <c r="H11" i="17"/>
  <c r="G11" i="17"/>
  <c r="J11" i="17" s="1"/>
  <c r="I10" i="17"/>
  <c r="H10" i="17"/>
  <c r="G10" i="17"/>
  <c r="J10" i="17" s="1"/>
  <c r="I9" i="17"/>
  <c r="H9" i="17"/>
  <c r="G9" i="17"/>
  <c r="J9" i="17" s="1"/>
  <c r="I8" i="17"/>
  <c r="H8" i="17"/>
  <c r="G8" i="17"/>
  <c r="J8" i="17" s="1"/>
  <c r="I7" i="17"/>
  <c r="H7" i="17"/>
  <c r="G7" i="17"/>
  <c r="J7" i="17" s="1"/>
  <c r="I6" i="17"/>
  <c r="H6" i="17"/>
  <c r="G6" i="17"/>
  <c r="J6" i="17" s="1"/>
  <c r="I5" i="17"/>
  <c r="H5" i="17"/>
  <c r="G5" i="17"/>
  <c r="J5" i="17" s="1"/>
  <c r="I49" i="16"/>
  <c r="H49" i="16"/>
  <c r="G49" i="16"/>
  <c r="J49" i="16" s="1"/>
  <c r="I48" i="16"/>
  <c r="H48" i="16"/>
  <c r="G48" i="16"/>
  <c r="J48" i="16" s="1"/>
  <c r="I47" i="16"/>
  <c r="H47" i="16"/>
  <c r="G47" i="16"/>
  <c r="J47" i="16" s="1"/>
  <c r="I46" i="16"/>
  <c r="H46" i="16"/>
  <c r="G46" i="16"/>
  <c r="J46" i="16" s="1"/>
  <c r="I45" i="16"/>
  <c r="H45" i="16"/>
  <c r="G45" i="16"/>
  <c r="J45" i="16" s="1"/>
  <c r="I44" i="16"/>
  <c r="H44" i="16"/>
  <c r="G44" i="16"/>
  <c r="J44" i="16" s="1"/>
  <c r="I43" i="16"/>
  <c r="H43" i="16"/>
  <c r="G43" i="16"/>
  <c r="J43" i="16" s="1"/>
  <c r="I42" i="16"/>
  <c r="H42" i="16"/>
  <c r="G42" i="16"/>
  <c r="J42" i="16" s="1"/>
  <c r="I41" i="16"/>
  <c r="H41" i="16"/>
  <c r="G41" i="16"/>
  <c r="J41" i="16" s="1"/>
  <c r="G40" i="16"/>
  <c r="I39" i="16"/>
  <c r="H39" i="16"/>
  <c r="G39" i="16"/>
  <c r="J39" i="16" s="1"/>
  <c r="I38" i="16"/>
  <c r="H38" i="16"/>
  <c r="G38" i="16"/>
  <c r="J38" i="16" s="1"/>
  <c r="I37" i="16"/>
  <c r="H37" i="16"/>
  <c r="G37" i="16"/>
  <c r="J37" i="16" s="1"/>
  <c r="I36" i="16"/>
  <c r="H36" i="16"/>
  <c r="G36" i="16"/>
  <c r="J36" i="16" s="1"/>
  <c r="I35" i="16"/>
  <c r="H35" i="16"/>
  <c r="G35" i="16"/>
  <c r="J35" i="16" s="1"/>
  <c r="I34" i="16"/>
  <c r="H34" i="16"/>
  <c r="G34" i="16"/>
  <c r="J34" i="16" s="1"/>
  <c r="I33" i="16"/>
  <c r="H33" i="16"/>
  <c r="G33" i="16"/>
  <c r="J33" i="16" s="1"/>
  <c r="I32" i="16"/>
  <c r="H32" i="16"/>
  <c r="G32" i="16"/>
  <c r="J32" i="16" s="1"/>
  <c r="I31" i="16"/>
  <c r="H31" i="16"/>
  <c r="G31" i="16"/>
  <c r="J31" i="16" s="1"/>
  <c r="I30" i="16"/>
  <c r="H30" i="16"/>
  <c r="G30" i="16"/>
  <c r="J30" i="16" s="1"/>
  <c r="I29" i="16"/>
  <c r="H29" i="16"/>
  <c r="G29" i="16"/>
  <c r="J29" i="16" s="1"/>
  <c r="I28" i="16"/>
  <c r="H28" i="16"/>
  <c r="G28" i="16"/>
  <c r="J28" i="16" s="1"/>
  <c r="I27" i="16"/>
  <c r="H27" i="16"/>
  <c r="G27" i="16"/>
  <c r="J27" i="16" s="1"/>
  <c r="I26" i="16"/>
  <c r="H26" i="16"/>
  <c r="G26" i="16"/>
  <c r="J26" i="16" s="1"/>
  <c r="I25" i="16"/>
  <c r="H25" i="16"/>
  <c r="G25" i="16"/>
  <c r="J25" i="16" s="1"/>
  <c r="I24" i="16"/>
  <c r="H24" i="16"/>
  <c r="G24" i="16"/>
  <c r="J24" i="16" s="1"/>
  <c r="I23" i="16"/>
  <c r="H23" i="16"/>
  <c r="G23" i="16"/>
  <c r="J23" i="16" s="1"/>
  <c r="I22" i="16"/>
  <c r="H22" i="16"/>
  <c r="G22" i="16"/>
  <c r="J22" i="16" s="1"/>
  <c r="I21" i="16"/>
  <c r="H21" i="16"/>
  <c r="G21" i="16"/>
  <c r="J21" i="16" s="1"/>
  <c r="I20" i="16"/>
  <c r="H20" i="16"/>
  <c r="G20" i="16"/>
  <c r="J20" i="16" s="1"/>
  <c r="I19" i="16"/>
  <c r="H19" i="16"/>
  <c r="G19" i="16"/>
  <c r="J19" i="16" s="1"/>
  <c r="I18" i="16"/>
  <c r="H18" i="16"/>
  <c r="G18" i="16"/>
  <c r="J18" i="16" s="1"/>
  <c r="I17" i="16"/>
  <c r="H17" i="16"/>
  <c r="G17" i="16"/>
  <c r="J17" i="16" s="1"/>
  <c r="I16" i="16"/>
  <c r="H16" i="16"/>
  <c r="G16" i="16"/>
  <c r="J16" i="16" s="1"/>
  <c r="I15" i="16"/>
  <c r="H15" i="16"/>
  <c r="G15" i="16"/>
  <c r="J15" i="16" s="1"/>
  <c r="I14" i="16"/>
  <c r="H14" i="16"/>
  <c r="G14" i="16"/>
  <c r="J14" i="16" s="1"/>
  <c r="I13" i="16"/>
  <c r="H13" i="16"/>
  <c r="G13" i="16"/>
  <c r="J13" i="16" s="1"/>
  <c r="I12" i="16"/>
  <c r="H12" i="16"/>
  <c r="G12" i="16"/>
  <c r="J12" i="16" s="1"/>
  <c r="I11" i="16"/>
  <c r="H11" i="16"/>
  <c r="G11" i="16"/>
  <c r="J11" i="16" s="1"/>
  <c r="I10" i="16"/>
  <c r="H10" i="16"/>
  <c r="G10" i="16"/>
  <c r="J10" i="16" s="1"/>
  <c r="I9" i="16"/>
  <c r="H9" i="16"/>
  <c r="G9" i="16"/>
  <c r="J9" i="16" s="1"/>
  <c r="I8" i="16"/>
  <c r="H8" i="16"/>
  <c r="G8" i="16"/>
  <c r="J8" i="16" s="1"/>
  <c r="I7" i="16"/>
  <c r="H7" i="16"/>
  <c r="G7" i="16"/>
  <c r="J7" i="16" s="1"/>
  <c r="I6" i="16"/>
  <c r="H6" i="16"/>
  <c r="G6" i="16"/>
  <c r="J6" i="16" s="1"/>
  <c r="I5" i="16"/>
  <c r="H5" i="16"/>
  <c r="G5" i="16"/>
  <c r="J5" i="16" s="1"/>
  <c r="I84" i="15"/>
  <c r="H84" i="15"/>
  <c r="G84" i="15"/>
  <c r="J84" i="15" s="1"/>
  <c r="I83" i="15"/>
  <c r="H83" i="15"/>
  <c r="G83" i="15"/>
  <c r="J83" i="15" s="1"/>
  <c r="I82" i="15"/>
  <c r="H82" i="15"/>
  <c r="G82" i="15"/>
  <c r="J82" i="15" s="1"/>
  <c r="I81" i="15"/>
  <c r="H81" i="15"/>
  <c r="G81" i="15"/>
  <c r="J81" i="15" s="1"/>
  <c r="I80" i="15"/>
  <c r="H80" i="15"/>
  <c r="G80" i="15"/>
  <c r="J80" i="15" s="1"/>
  <c r="I79" i="15"/>
  <c r="H79" i="15"/>
  <c r="G79" i="15"/>
  <c r="J79" i="15" s="1"/>
  <c r="I78" i="15"/>
  <c r="H78" i="15"/>
  <c r="G78" i="15"/>
  <c r="J78" i="15" s="1"/>
  <c r="I77" i="15"/>
  <c r="H77" i="15"/>
  <c r="G77" i="15"/>
  <c r="J77" i="15" s="1"/>
  <c r="I76" i="15"/>
  <c r="H76" i="15"/>
  <c r="G76" i="15"/>
  <c r="J76" i="15" s="1"/>
  <c r="I75" i="15"/>
  <c r="H75" i="15"/>
  <c r="G75" i="15"/>
  <c r="J75" i="15" s="1"/>
  <c r="I74" i="15"/>
  <c r="H74" i="15"/>
  <c r="G74" i="15"/>
  <c r="J74" i="15" s="1"/>
  <c r="I73" i="15"/>
  <c r="H73" i="15"/>
  <c r="G73" i="15"/>
  <c r="J73" i="15" s="1"/>
  <c r="I72" i="15"/>
  <c r="H72" i="15"/>
  <c r="G72" i="15"/>
  <c r="J72" i="15" s="1"/>
  <c r="I71" i="15"/>
  <c r="H71" i="15"/>
  <c r="G71" i="15"/>
  <c r="J71" i="15" s="1"/>
  <c r="I70" i="15"/>
  <c r="H70" i="15"/>
  <c r="G70" i="15"/>
  <c r="J70" i="15" s="1"/>
  <c r="I69" i="15"/>
  <c r="H69" i="15"/>
  <c r="G69" i="15"/>
  <c r="J69" i="15" s="1"/>
  <c r="I68" i="15"/>
  <c r="H68" i="15"/>
  <c r="G68" i="15"/>
  <c r="J68" i="15" s="1"/>
  <c r="I67" i="15"/>
  <c r="H67" i="15"/>
  <c r="G67" i="15"/>
  <c r="J67" i="15" s="1"/>
  <c r="I66" i="15"/>
  <c r="H66" i="15"/>
  <c r="G66" i="15"/>
  <c r="J66" i="15" s="1"/>
  <c r="I65" i="15"/>
  <c r="H65" i="15"/>
  <c r="G65" i="15"/>
  <c r="J65" i="15" s="1"/>
  <c r="I64" i="15"/>
  <c r="H64" i="15"/>
  <c r="G64" i="15"/>
  <c r="J64" i="15" s="1"/>
  <c r="I63" i="15"/>
  <c r="H63" i="15"/>
  <c r="G63" i="15"/>
  <c r="J63" i="15" s="1"/>
  <c r="I62" i="15"/>
  <c r="H62" i="15"/>
  <c r="G62" i="15"/>
  <c r="J62" i="15" s="1"/>
  <c r="I61" i="15"/>
  <c r="H61" i="15"/>
  <c r="G61" i="15"/>
  <c r="J61" i="15" s="1"/>
  <c r="I60" i="15"/>
  <c r="H60" i="15"/>
  <c r="G60" i="15"/>
  <c r="J60" i="15" s="1"/>
  <c r="I59" i="15"/>
  <c r="H59" i="15"/>
  <c r="G59" i="15"/>
  <c r="J59" i="15" s="1"/>
  <c r="I58" i="15"/>
  <c r="H58" i="15"/>
  <c r="G58" i="15"/>
  <c r="J58" i="15" s="1"/>
  <c r="I57" i="15"/>
  <c r="H57" i="15"/>
  <c r="G57" i="15"/>
  <c r="J57" i="15" s="1"/>
  <c r="I56" i="15"/>
  <c r="H56" i="15"/>
  <c r="G56" i="15"/>
  <c r="J56" i="15" s="1"/>
  <c r="I55" i="15"/>
  <c r="H55" i="15"/>
  <c r="G55" i="15"/>
  <c r="J55" i="15" s="1"/>
  <c r="I54" i="15"/>
  <c r="H54" i="15"/>
  <c r="G54" i="15"/>
  <c r="J54" i="15" s="1"/>
  <c r="G53" i="15"/>
  <c r="I52" i="15"/>
  <c r="H52" i="15"/>
  <c r="G52" i="15"/>
  <c r="J52" i="15" s="1"/>
  <c r="I51" i="15"/>
  <c r="H51" i="15"/>
  <c r="G51" i="15"/>
  <c r="J51" i="15" s="1"/>
  <c r="I50" i="15"/>
  <c r="H50" i="15"/>
  <c r="G50" i="15"/>
  <c r="J50" i="15" s="1"/>
  <c r="I49" i="15"/>
  <c r="H49" i="15"/>
  <c r="G49" i="15"/>
  <c r="J49" i="15" s="1"/>
  <c r="I48" i="15"/>
  <c r="H48" i="15"/>
  <c r="G48" i="15"/>
  <c r="J48" i="15" s="1"/>
  <c r="I47" i="15"/>
  <c r="H47" i="15"/>
  <c r="G47" i="15"/>
  <c r="J47" i="15" s="1"/>
  <c r="I46" i="15"/>
  <c r="H46" i="15"/>
  <c r="G46" i="15"/>
  <c r="J46" i="15" s="1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I42" i="15"/>
  <c r="H42" i="15"/>
  <c r="G42" i="15"/>
  <c r="J42" i="15" s="1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I37" i="15"/>
  <c r="H37" i="15"/>
  <c r="G37" i="15"/>
  <c r="J37" i="15" s="1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I32" i="15"/>
  <c r="H32" i="15"/>
  <c r="G32" i="15"/>
  <c r="J32" i="15" s="1"/>
  <c r="I31" i="15"/>
  <c r="H31" i="15"/>
  <c r="G31" i="15"/>
  <c r="J31" i="15" s="1"/>
  <c r="I30" i="15"/>
  <c r="H30" i="15"/>
  <c r="G30" i="15"/>
  <c r="J30" i="15" s="1"/>
  <c r="I29" i="15"/>
  <c r="H29" i="15"/>
  <c r="G29" i="15"/>
  <c r="J29" i="15" s="1"/>
  <c r="I28" i="15"/>
  <c r="H28" i="15"/>
  <c r="G28" i="15"/>
  <c r="J28" i="15" s="1"/>
  <c r="I27" i="15"/>
  <c r="H27" i="15"/>
  <c r="G27" i="15"/>
  <c r="J27" i="15" s="1"/>
  <c r="I26" i="15"/>
  <c r="H26" i="15"/>
  <c r="G26" i="15"/>
  <c r="J26" i="15" s="1"/>
  <c r="I25" i="15"/>
  <c r="H25" i="15"/>
  <c r="G25" i="15"/>
  <c r="J25" i="15" s="1"/>
  <c r="I24" i="15"/>
  <c r="H24" i="15"/>
  <c r="G24" i="15"/>
  <c r="J24" i="15" s="1"/>
  <c r="I23" i="15"/>
  <c r="H23" i="15"/>
  <c r="G23" i="15"/>
  <c r="J23" i="15" s="1"/>
  <c r="I22" i="15"/>
  <c r="H22" i="15"/>
  <c r="G22" i="15"/>
  <c r="J22" i="15" s="1"/>
  <c r="I21" i="15"/>
  <c r="H21" i="15"/>
  <c r="G21" i="15"/>
  <c r="J21" i="15" s="1"/>
  <c r="G20" i="15"/>
  <c r="I19" i="15"/>
  <c r="H19" i="15"/>
  <c r="G19" i="15"/>
  <c r="J19" i="15" s="1"/>
  <c r="I18" i="15"/>
  <c r="H18" i="15"/>
  <c r="G18" i="15"/>
  <c r="J18" i="15" s="1"/>
  <c r="I17" i="15"/>
  <c r="H17" i="15"/>
  <c r="G17" i="15"/>
  <c r="J17" i="15" s="1"/>
  <c r="I16" i="15"/>
  <c r="H16" i="15"/>
  <c r="G16" i="15"/>
  <c r="J16" i="15" s="1"/>
  <c r="I15" i="15"/>
  <c r="H15" i="15"/>
  <c r="G15" i="15"/>
  <c r="J15" i="15" s="1"/>
  <c r="I14" i="15"/>
  <c r="H14" i="15"/>
  <c r="G14" i="15"/>
  <c r="J14" i="15" s="1"/>
  <c r="I13" i="15"/>
  <c r="H13" i="15"/>
  <c r="G13" i="15"/>
  <c r="J13" i="15" s="1"/>
  <c r="I12" i="15"/>
  <c r="H12" i="15"/>
  <c r="G12" i="15"/>
  <c r="J12" i="15" s="1"/>
  <c r="I11" i="15"/>
  <c r="H11" i="15"/>
  <c r="G11" i="15"/>
  <c r="J11" i="15" s="1"/>
  <c r="I10" i="15"/>
  <c r="H10" i="15"/>
  <c r="G10" i="15"/>
  <c r="J10" i="15" s="1"/>
  <c r="I9" i="15"/>
  <c r="H9" i="15"/>
  <c r="G9" i="15"/>
  <c r="J9" i="15" s="1"/>
  <c r="I8" i="15"/>
  <c r="H8" i="15"/>
  <c r="G8" i="15"/>
  <c r="J8" i="15" s="1"/>
  <c r="I7" i="15"/>
  <c r="H7" i="15"/>
  <c r="G7" i="15"/>
  <c r="J7" i="15" s="1"/>
  <c r="I6" i="15"/>
  <c r="H6" i="15"/>
  <c r="G6" i="15"/>
  <c r="J6" i="15" s="1"/>
  <c r="I5" i="15"/>
  <c r="H5" i="15"/>
  <c r="G5" i="15"/>
  <c r="J5" i="15" s="1"/>
  <c r="I69" i="14"/>
  <c r="H69" i="14"/>
  <c r="G69" i="14"/>
  <c r="J69" i="14" s="1"/>
  <c r="G68" i="14"/>
  <c r="I67" i="14"/>
  <c r="H67" i="14"/>
  <c r="G67" i="14"/>
  <c r="J67" i="14" s="1"/>
  <c r="I66" i="14"/>
  <c r="H66" i="14"/>
  <c r="G66" i="14"/>
  <c r="J66" i="14" s="1"/>
  <c r="I65" i="14"/>
  <c r="H65" i="14"/>
  <c r="G65" i="14"/>
  <c r="J65" i="14" s="1"/>
  <c r="I64" i="14"/>
  <c r="H64" i="14"/>
  <c r="G64" i="14"/>
  <c r="J64" i="14" s="1"/>
  <c r="I63" i="14"/>
  <c r="H63" i="14"/>
  <c r="G63" i="14"/>
  <c r="J63" i="14" s="1"/>
  <c r="I62" i="14"/>
  <c r="H62" i="14"/>
  <c r="G62" i="14"/>
  <c r="J62" i="14" s="1"/>
  <c r="I61" i="14"/>
  <c r="H61" i="14"/>
  <c r="G61" i="14"/>
  <c r="J61" i="14" s="1"/>
  <c r="I60" i="14"/>
  <c r="H60" i="14"/>
  <c r="G60" i="14"/>
  <c r="J60" i="14" s="1"/>
  <c r="I59" i="14"/>
  <c r="H59" i="14"/>
  <c r="G59" i="14"/>
  <c r="J59" i="14" s="1"/>
  <c r="I58" i="14"/>
  <c r="H58" i="14"/>
  <c r="G58" i="14"/>
  <c r="J58" i="14" s="1"/>
  <c r="I57" i="14"/>
  <c r="H57" i="14"/>
  <c r="G57" i="14"/>
  <c r="J57" i="14" s="1"/>
  <c r="I56" i="14"/>
  <c r="H56" i="14"/>
  <c r="G56" i="14"/>
  <c r="J56" i="14" s="1"/>
  <c r="I55" i="14"/>
  <c r="H55" i="14"/>
  <c r="G55" i="14"/>
  <c r="J55" i="14" s="1"/>
  <c r="I54" i="14"/>
  <c r="H54" i="14"/>
  <c r="G54" i="14"/>
  <c r="J54" i="14" s="1"/>
  <c r="I53" i="14"/>
  <c r="H53" i="14"/>
  <c r="G53" i="14"/>
  <c r="J53" i="14" s="1"/>
  <c r="I52" i="14"/>
  <c r="H52" i="14"/>
  <c r="G52" i="14"/>
  <c r="J52" i="14" s="1"/>
  <c r="I51" i="14"/>
  <c r="H51" i="14"/>
  <c r="G51" i="14"/>
  <c r="J51" i="14" s="1"/>
  <c r="I50" i="14"/>
  <c r="H50" i="14"/>
  <c r="G50" i="14"/>
  <c r="J50" i="14" s="1"/>
  <c r="I49" i="14"/>
  <c r="H49" i="14"/>
  <c r="G49" i="14"/>
  <c r="J49" i="14" s="1"/>
  <c r="I48" i="14"/>
  <c r="H48" i="14"/>
  <c r="G48" i="14"/>
  <c r="J48" i="14" s="1"/>
  <c r="I47" i="14"/>
  <c r="H47" i="14"/>
  <c r="G47" i="14"/>
  <c r="J47" i="14" s="1"/>
  <c r="I46" i="14"/>
  <c r="H46" i="14"/>
  <c r="G46" i="14"/>
  <c r="J46" i="14" s="1"/>
  <c r="I45" i="14"/>
  <c r="H45" i="14"/>
  <c r="G45" i="14"/>
  <c r="J45" i="14" s="1"/>
  <c r="I44" i="14"/>
  <c r="H44" i="14"/>
  <c r="G44" i="14"/>
  <c r="J44" i="14" s="1"/>
  <c r="I43" i="14"/>
  <c r="H43" i="14"/>
  <c r="G43" i="14"/>
  <c r="J43" i="14" s="1"/>
  <c r="I42" i="14"/>
  <c r="H42" i="14"/>
  <c r="G42" i="14"/>
  <c r="J42" i="14" s="1"/>
  <c r="I41" i="14"/>
  <c r="H41" i="14"/>
  <c r="G41" i="14"/>
  <c r="J41" i="14" s="1"/>
  <c r="I40" i="14"/>
  <c r="H40" i="14"/>
  <c r="G40" i="14"/>
  <c r="J40" i="14" s="1"/>
  <c r="I39" i="14"/>
  <c r="H39" i="14"/>
  <c r="G39" i="14"/>
  <c r="J39" i="14" s="1"/>
  <c r="I38" i="14"/>
  <c r="H38" i="14"/>
  <c r="G38" i="14"/>
  <c r="J38" i="14" s="1"/>
  <c r="I37" i="14"/>
  <c r="H37" i="14"/>
  <c r="G37" i="14"/>
  <c r="J37" i="14" s="1"/>
  <c r="I36" i="14"/>
  <c r="H36" i="14"/>
  <c r="G36" i="14"/>
  <c r="J36" i="14" s="1"/>
  <c r="I35" i="14"/>
  <c r="H35" i="14"/>
  <c r="G35" i="14"/>
  <c r="J35" i="14" s="1"/>
  <c r="I34" i="14"/>
  <c r="H34" i="14"/>
  <c r="G34" i="14"/>
  <c r="J34" i="14" s="1"/>
  <c r="I33" i="14"/>
  <c r="H33" i="14"/>
  <c r="G33" i="14"/>
  <c r="J33" i="14" s="1"/>
  <c r="I32" i="14"/>
  <c r="H32" i="14"/>
  <c r="G32" i="14"/>
  <c r="J32" i="14" s="1"/>
  <c r="I31" i="14"/>
  <c r="H31" i="14"/>
  <c r="G31" i="14"/>
  <c r="J31" i="14" s="1"/>
  <c r="I30" i="14"/>
  <c r="H30" i="14"/>
  <c r="G30" i="14"/>
  <c r="J30" i="14" s="1"/>
  <c r="I29" i="14"/>
  <c r="H29" i="14"/>
  <c r="G29" i="14"/>
  <c r="J29" i="14" s="1"/>
  <c r="I28" i="14"/>
  <c r="H28" i="14"/>
  <c r="G28" i="14"/>
  <c r="J28" i="14" s="1"/>
  <c r="I27" i="14"/>
  <c r="H27" i="14"/>
  <c r="G27" i="14"/>
  <c r="J27" i="14" s="1"/>
  <c r="I26" i="14"/>
  <c r="H26" i="14"/>
  <c r="G26" i="14"/>
  <c r="J26" i="14" s="1"/>
  <c r="I25" i="14"/>
  <c r="H25" i="14"/>
  <c r="G25" i="14"/>
  <c r="J25" i="14" s="1"/>
  <c r="I24" i="14"/>
  <c r="H24" i="14"/>
  <c r="G24" i="14"/>
  <c r="J24" i="14" s="1"/>
  <c r="I23" i="14"/>
  <c r="H23" i="14"/>
  <c r="G23" i="14"/>
  <c r="J23" i="14" s="1"/>
  <c r="G22" i="14"/>
  <c r="I21" i="14"/>
  <c r="H21" i="14"/>
  <c r="G21" i="14"/>
  <c r="J21" i="14" s="1"/>
  <c r="I20" i="14"/>
  <c r="H20" i="14"/>
  <c r="G20" i="14"/>
  <c r="J20" i="14" s="1"/>
  <c r="I19" i="14"/>
  <c r="H19" i="14"/>
  <c r="G19" i="14"/>
  <c r="J19" i="14" s="1"/>
  <c r="I18" i="14"/>
  <c r="H18" i="14"/>
  <c r="G18" i="14"/>
  <c r="J18" i="14" s="1"/>
  <c r="I17" i="14"/>
  <c r="H17" i="14"/>
  <c r="G17" i="14"/>
  <c r="J17" i="14" s="1"/>
  <c r="I16" i="14"/>
  <c r="H16" i="14"/>
  <c r="G16" i="14"/>
  <c r="J16" i="14" s="1"/>
  <c r="I15" i="14"/>
  <c r="H15" i="14"/>
  <c r="G15" i="14"/>
  <c r="J15" i="14" s="1"/>
  <c r="I14" i="14"/>
  <c r="H14" i="14"/>
  <c r="G14" i="14"/>
  <c r="J14" i="14" s="1"/>
  <c r="I13" i="14"/>
  <c r="H13" i="14"/>
  <c r="G13" i="14"/>
  <c r="J13" i="14" s="1"/>
  <c r="I12" i="14"/>
  <c r="H12" i="14"/>
  <c r="G12" i="14"/>
  <c r="J12" i="14" s="1"/>
  <c r="I11" i="14"/>
  <c r="H11" i="14"/>
  <c r="G11" i="14"/>
  <c r="J11" i="14" s="1"/>
  <c r="I10" i="14"/>
  <c r="H10" i="14"/>
  <c r="G10" i="14"/>
  <c r="J10" i="14" s="1"/>
  <c r="I9" i="14"/>
  <c r="H9" i="14"/>
  <c r="G9" i="14"/>
  <c r="J9" i="14" s="1"/>
  <c r="I8" i="14"/>
  <c r="H8" i="14"/>
  <c r="G8" i="14"/>
  <c r="J8" i="14" s="1"/>
  <c r="I7" i="14"/>
  <c r="H7" i="14"/>
  <c r="G7" i="14"/>
  <c r="J7" i="14" s="1"/>
  <c r="I6" i="14"/>
  <c r="H6" i="14"/>
  <c r="G6" i="14"/>
  <c r="J6" i="14" s="1"/>
  <c r="G5" i="14"/>
  <c r="I67" i="13"/>
  <c r="H67" i="13"/>
  <c r="G67" i="13"/>
  <c r="J67" i="13" s="1"/>
  <c r="I66" i="13"/>
  <c r="H66" i="13"/>
  <c r="G66" i="13"/>
  <c r="J66" i="13" s="1"/>
  <c r="I65" i="13"/>
  <c r="H65" i="13"/>
  <c r="G65" i="13"/>
  <c r="J65" i="13" s="1"/>
  <c r="G64" i="13"/>
  <c r="I63" i="13"/>
  <c r="H63" i="13"/>
  <c r="G63" i="13"/>
  <c r="J63" i="13" s="1"/>
  <c r="I62" i="13"/>
  <c r="H62" i="13"/>
  <c r="G62" i="13"/>
  <c r="J62" i="13" s="1"/>
  <c r="I61" i="13"/>
  <c r="H61" i="13"/>
  <c r="G61" i="13"/>
  <c r="J61" i="13" s="1"/>
  <c r="I60" i="13"/>
  <c r="H60" i="13"/>
  <c r="G60" i="13"/>
  <c r="J60" i="13" s="1"/>
  <c r="I59" i="13"/>
  <c r="H59" i="13"/>
  <c r="G59" i="13"/>
  <c r="J59" i="13" s="1"/>
  <c r="I58" i="13"/>
  <c r="H58" i="13"/>
  <c r="G58" i="13"/>
  <c r="J58" i="13" s="1"/>
  <c r="I57" i="13"/>
  <c r="H57" i="13"/>
  <c r="G57" i="13"/>
  <c r="J57" i="13" s="1"/>
  <c r="I56" i="13"/>
  <c r="H56" i="13"/>
  <c r="G56" i="13"/>
  <c r="J56" i="13" s="1"/>
  <c r="I55" i="13"/>
  <c r="H55" i="13"/>
  <c r="G55" i="13"/>
  <c r="J55" i="13" s="1"/>
  <c r="I54" i="13"/>
  <c r="H54" i="13"/>
  <c r="G54" i="13"/>
  <c r="J54" i="13" s="1"/>
  <c r="I53" i="13"/>
  <c r="H53" i="13"/>
  <c r="G53" i="13"/>
  <c r="J53" i="13" s="1"/>
  <c r="I52" i="13"/>
  <c r="H52" i="13"/>
  <c r="G52" i="13"/>
  <c r="J52" i="13" s="1"/>
  <c r="I51" i="13"/>
  <c r="H51" i="13"/>
  <c r="G51" i="13"/>
  <c r="J51" i="13" s="1"/>
  <c r="I50" i="13"/>
  <c r="H50" i="13"/>
  <c r="G50" i="13"/>
  <c r="J50" i="13" s="1"/>
  <c r="I49" i="13"/>
  <c r="H49" i="13"/>
  <c r="G49" i="13"/>
  <c r="J49" i="13" s="1"/>
  <c r="I48" i="13"/>
  <c r="H48" i="13"/>
  <c r="G48" i="13"/>
  <c r="J48" i="13" s="1"/>
  <c r="I47" i="13"/>
  <c r="H47" i="13"/>
  <c r="G47" i="13"/>
  <c r="J47" i="13" s="1"/>
  <c r="I46" i="13"/>
  <c r="H46" i="13"/>
  <c r="G46" i="13"/>
  <c r="J46" i="13" s="1"/>
  <c r="I45" i="13"/>
  <c r="H45" i="13"/>
  <c r="G45" i="13"/>
  <c r="J45" i="13" s="1"/>
  <c r="I44" i="13"/>
  <c r="H44" i="13"/>
  <c r="G44" i="13"/>
  <c r="J44" i="13" s="1"/>
  <c r="I43" i="13"/>
  <c r="H43" i="13"/>
  <c r="G43" i="13"/>
  <c r="J43" i="13" s="1"/>
  <c r="I42" i="13"/>
  <c r="H42" i="13"/>
  <c r="G42" i="13"/>
  <c r="J42" i="13" s="1"/>
  <c r="I41" i="13"/>
  <c r="H41" i="13"/>
  <c r="G41" i="13"/>
  <c r="J41" i="13" s="1"/>
  <c r="I40" i="13"/>
  <c r="H40" i="13"/>
  <c r="G40" i="13"/>
  <c r="J40" i="13" s="1"/>
  <c r="I39" i="13"/>
  <c r="H39" i="13"/>
  <c r="G39" i="13"/>
  <c r="J39" i="13" s="1"/>
  <c r="I38" i="13"/>
  <c r="H38" i="13"/>
  <c r="G38" i="13"/>
  <c r="J38" i="13" s="1"/>
  <c r="I37" i="13"/>
  <c r="H37" i="13"/>
  <c r="G37" i="13"/>
  <c r="J37" i="13" s="1"/>
  <c r="I36" i="13"/>
  <c r="H36" i="13"/>
  <c r="G36" i="13"/>
  <c r="J36" i="13" s="1"/>
  <c r="I35" i="13"/>
  <c r="H35" i="13"/>
  <c r="G35" i="13"/>
  <c r="J35" i="13" s="1"/>
  <c r="I34" i="13"/>
  <c r="H34" i="13"/>
  <c r="G34" i="13"/>
  <c r="J34" i="13" s="1"/>
  <c r="I33" i="13"/>
  <c r="H33" i="13"/>
  <c r="G33" i="13"/>
  <c r="J33" i="13" s="1"/>
  <c r="I32" i="13"/>
  <c r="H32" i="13"/>
  <c r="G32" i="13"/>
  <c r="J32" i="13" s="1"/>
  <c r="I31" i="13"/>
  <c r="H31" i="13"/>
  <c r="G31" i="13"/>
  <c r="J31" i="13" s="1"/>
  <c r="I30" i="13"/>
  <c r="H30" i="13"/>
  <c r="G30" i="13"/>
  <c r="J30" i="13" s="1"/>
  <c r="I29" i="13"/>
  <c r="H29" i="13"/>
  <c r="G29" i="13"/>
  <c r="J29" i="13" s="1"/>
  <c r="I28" i="13"/>
  <c r="H28" i="13"/>
  <c r="G28" i="13"/>
  <c r="J28" i="13" s="1"/>
  <c r="I27" i="13"/>
  <c r="H27" i="13"/>
  <c r="G27" i="13"/>
  <c r="J27" i="13" s="1"/>
  <c r="I26" i="13"/>
  <c r="H26" i="13"/>
  <c r="G26" i="13"/>
  <c r="J26" i="13" s="1"/>
  <c r="I25" i="13"/>
  <c r="H25" i="13"/>
  <c r="G25" i="13"/>
  <c r="J25" i="13" s="1"/>
  <c r="I24" i="13"/>
  <c r="H24" i="13"/>
  <c r="G24" i="13"/>
  <c r="J24" i="13" s="1"/>
  <c r="I23" i="13"/>
  <c r="H23" i="13"/>
  <c r="G23" i="13"/>
  <c r="J23" i="13" s="1"/>
  <c r="I22" i="13"/>
  <c r="H22" i="13"/>
  <c r="G22" i="13"/>
  <c r="J22" i="13" s="1"/>
  <c r="I21" i="13"/>
  <c r="H21" i="13"/>
  <c r="G21" i="13"/>
  <c r="J21" i="13" s="1"/>
  <c r="I20" i="13"/>
  <c r="H20" i="13"/>
  <c r="G20" i="13"/>
  <c r="J20" i="13" s="1"/>
  <c r="I19" i="13"/>
  <c r="H19" i="13"/>
  <c r="G19" i="13"/>
  <c r="J19" i="13" s="1"/>
  <c r="I18" i="13"/>
  <c r="H18" i="13"/>
  <c r="G18" i="13"/>
  <c r="J18" i="13" s="1"/>
  <c r="I17" i="13"/>
  <c r="H17" i="13"/>
  <c r="G17" i="13"/>
  <c r="J17" i="13" s="1"/>
  <c r="I16" i="13"/>
  <c r="H16" i="13"/>
  <c r="G16" i="13"/>
  <c r="J16" i="13" s="1"/>
  <c r="I15" i="13"/>
  <c r="H15" i="13"/>
  <c r="G15" i="13"/>
  <c r="J15" i="13" s="1"/>
  <c r="I14" i="13"/>
  <c r="H14" i="13"/>
  <c r="G14" i="13"/>
  <c r="J14" i="13" s="1"/>
  <c r="I13" i="13"/>
  <c r="H13" i="13"/>
  <c r="G13" i="13"/>
  <c r="J13" i="13" s="1"/>
  <c r="I12" i="13"/>
  <c r="H12" i="13"/>
  <c r="G12" i="13"/>
  <c r="J12" i="13" s="1"/>
  <c r="I11" i="13"/>
  <c r="H11" i="13"/>
  <c r="G11" i="13"/>
  <c r="J11" i="13" s="1"/>
  <c r="I10" i="13"/>
  <c r="H10" i="13"/>
  <c r="G10" i="13"/>
  <c r="J10" i="13" s="1"/>
  <c r="I9" i="13"/>
  <c r="H9" i="13"/>
  <c r="G9" i="13"/>
  <c r="J9" i="13" s="1"/>
  <c r="I8" i="13"/>
  <c r="H8" i="13"/>
  <c r="G8" i="13"/>
  <c r="J8" i="13" s="1"/>
  <c r="I7" i="13"/>
  <c r="H7" i="13"/>
  <c r="G7" i="13"/>
  <c r="J7" i="13" s="1"/>
  <c r="I6" i="13"/>
  <c r="H6" i="13"/>
  <c r="G6" i="13"/>
  <c r="J6" i="13" s="1"/>
  <c r="I5" i="13"/>
  <c r="H5" i="13"/>
  <c r="G5" i="13"/>
  <c r="J5" i="13" s="1"/>
  <c r="I57" i="11"/>
  <c r="H57" i="11"/>
  <c r="G57" i="11"/>
  <c r="J57" i="11" s="1"/>
  <c r="I56" i="11"/>
  <c r="H56" i="11"/>
  <c r="G56" i="11"/>
  <c r="J56" i="11" s="1"/>
  <c r="I55" i="11"/>
  <c r="H55" i="11"/>
  <c r="G55" i="11"/>
  <c r="J55" i="11" s="1"/>
  <c r="I54" i="11"/>
  <c r="H54" i="11"/>
  <c r="G54" i="11"/>
  <c r="J54" i="11" s="1"/>
  <c r="I53" i="11"/>
  <c r="H53" i="11"/>
  <c r="G53" i="11"/>
  <c r="J53" i="11" s="1"/>
  <c r="I52" i="11"/>
  <c r="H52" i="11"/>
  <c r="G52" i="11"/>
  <c r="J52" i="11" s="1"/>
  <c r="I51" i="11"/>
  <c r="H51" i="11"/>
  <c r="G51" i="11"/>
  <c r="J51" i="11" s="1"/>
  <c r="I50" i="11"/>
  <c r="H50" i="11"/>
  <c r="G50" i="11"/>
  <c r="J50" i="11" s="1"/>
  <c r="I49" i="11"/>
  <c r="H49" i="11"/>
  <c r="G49" i="11"/>
  <c r="J49" i="11" s="1"/>
  <c r="I48" i="11"/>
  <c r="H48" i="11"/>
  <c r="G48" i="11"/>
  <c r="J48" i="11" s="1"/>
  <c r="I47" i="11"/>
  <c r="H47" i="11"/>
  <c r="G47" i="11"/>
  <c r="J47" i="11" s="1"/>
  <c r="I46" i="11"/>
  <c r="H46" i="11"/>
  <c r="G46" i="11"/>
  <c r="J46" i="11" s="1"/>
  <c r="I45" i="11"/>
  <c r="H45" i="11"/>
  <c r="G45" i="11"/>
  <c r="J45" i="11" s="1"/>
  <c r="I44" i="11"/>
  <c r="H44" i="11"/>
  <c r="G44" i="11"/>
  <c r="J44" i="11" s="1"/>
  <c r="I43" i="11"/>
  <c r="H43" i="11"/>
  <c r="G43" i="11"/>
  <c r="J43" i="11" s="1"/>
  <c r="I42" i="11"/>
  <c r="H42" i="11"/>
  <c r="G42" i="11"/>
  <c r="J42" i="11" s="1"/>
  <c r="I41" i="11"/>
  <c r="H41" i="11"/>
  <c r="G41" i="11"/>
  <c r="J41" i="11" s="1"/>
  <c r="I40" i="11"/>
  <c r="H40" i="11"/>
  <c r="G40" i="11"/>
  <c r="J40" i="11" s="1"/>
  <c r="I39" i="11"/>
  <c r="H39" i="11"/>
  <c r="G39" i="11"/>
  <c r="J39" i="11" s="1"/>
  <c r="I38" i="11"/>
  <c r="H38" i="11"/>
  <c r="G38" i="11"/>
  <c r="J38" i="11" s="1"/>
  <c r="I37" i="11"/>
  <c r="H37" i="11"/>
  <c r="G37" i="11"/>
  <c r="J37" i="11" s="1"/>
  <c r="I36" i="11"/>
  <c r="H36" i="11"/>
  <c r="G36" i="11"/>
  <c r="J36" i="11" s="1"/>
  <c r="I35" i="11"/>
  <c r="H35" i="11"/>
  <c r="G35" i="11"/>
  <c r="J35" i="11" s="1"/>
  <c r="I34" i="11"/>
  <c r="H34" i="11"/>
  <c r="G34" i="11"/>
  <c r="J34" i="11" s="1"/>
  <c r="I33" i="11"/>
  <c r="H33" i="11"/>
  <c r="G33" i="11"/>
  <c r="J33" i="11" s="1"/>
  <c r="I32" i="11"/>
  <c r="H32" i="11"/>
  <c r="G32" i="11"/>
  <c r="J32" i="11" s="1"/>
  <c r="I31" i="11"/>
  <c r="H31" i="11"/>
  <c r="G31" i="11"/>
  <c r="J31" i="11" s="1"/>
  <c r="I30" i="11"/>
  <c r="H30" i="11"/>
  <c r="G30" i="11"/>
  <c r="J30" i="11" s="1"/>
  <c r="I29" i="11"/>
  <c r="H29" i="11"/>
  <c r="G29" i="11"/>
  <c r="J29" i="11" s="1"/>
  <c r="I28" i="11"/>
  <c r="H28" i="11"/>
  <c r="G28" i="11"/>
  <c r="J28" i="11" s="1"/>
  <c r="I27" i="11"/>
  <c r="H27" i="11"/>
  <c r="G27" i="11"/>
  <c r="J27" i="11" s="1"/>
  <c r="I26" i="11"/>
  <c r="H26" i="11"/>
  <c r="G26" i="11"/>
  <c r="J26" i="11" s="1"/>
  <c r="I25" i="11"/>
  <c r="H25" i="11"/>
  <c r="G25" i="11"/>
  <c r="J25" i="11" s="1"/>
  <c r="I24" i="11"/>
  <c r="H24" i="11"/>
  <c r="G24" i="11"/>
  <c r="J24" i="11" s="1"/>
  <c r="I23" i="11"/>
  <c r="H23" i="11"/>
  <c r="G23" i="11"/>
  <c r="J23" i="11" s="1"/>
  <c r="I22" i="11"/>
  <c r="H22" i="11"/>
  <c r="G22" i="11"/>
  <c r="J22" i="11" s="1"/>
  <c r="I21" i="11"/>
  <c r="H21" i="11"/>
  <c r="G21" i="11"/>
  <c r="J21" i="11" s="1"/>
  <c r="I20" i="11"/>
  <c r="H20" i="11"/>
  <c r="G20" i="11"/>
  <c r="J20" i="11" s="1"/>
  <c r="I19" i="11"/>
  <c r="H19" i="11"/>
  <c r="G19" i="11"/>
  <c r="J19" i="11" s="1"/>
  <c r="I18" i="11"/>
  <c r="H18" i="11"/>
  <c r="G18" i="11"/>
  <c r="J18" i="11" s="1"/>
  <c r="I17" i="11"/>
  <c r="H17" i="11"/>
  <c r="G17" i="11"/>
  <c r="J17" i="11" s="1"/>
  <c r="I16" i="11"/>
  <c r="H16" i="11"/>
  <c r="G16" i="11"/>
  <c r="J16" i="11" s="1"/>
  <c r="I15" i="11"/>
  <c r="H15" i="11"/>
  <c r="G15" i="11"/>
  <c r="J15" i="11" s="1"/>
  <c r="I14" i="11"/>
  <c r="H14" i="11"/>
  <c r="G14" i="11"/>
  <c r="J14" i="11" s="1"/>
  <c r="I13" i="11"/>
  <c r="H13" i="11"/>
  <c r="G13" i="11"/>
  <c r="J13" i="11" s="1"/>
  <c r="I12" i="11"/>
  <c r="H12" i="11"/>
  <c r="G12" i="11"/>
  <c r="J12" i="11" s="1"/>
  <c r="I11" i="11"/>
  <c r="H11" i="11"/>
  <c r="G11" i="11"/>
  <c r="J11" i="11" s="1"/>
  <c r="I10" i="11"/>
  <c r="H10" i="11"/>
  <c r="G10" i="11"/>
  <c r="J10" i="11" s="1"/>
  <c r="I9" i="11"/>
  <c r="H9" i="11"/>
  <c r="G9" i="11"/>
  <c r="J9" i="11" s="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I5" i="11"/>
  <c r="H5" i="11"/>
  <c r="G5" i="11"/>
  <c r="J5" i="11" s="1"/>
  <c r="I101" i="10"/>
  <c r="H101" i="10"/>
  <c r="G101" i="10"/>
  <c r="J101" i="10" s="1"/>
  <c r="I100" i="10"/>
  <c r="H100" i="10"/>
  <c r="G100" i="10"/>
  <c r="J100" i="10" s="1"/>
  <c r="I99" i="10"/>
  <c r="H99" i="10"/>
  <c r="G99" i="10"/>
  <c r="J99" i="10" s="1"/>
  <c r="I98" i="10"/>
  <c r="H98" i="10"/>
  <c r="G98" i="10"/>
  <c r="J98" i="10" s="1"/>
  <c r="I97" i="10"/>
  <c r="H97" i="10"/>
  <c r="G97" i="10"/>
  <c r="J97" i="10" s="1"/>
  <c r="I96" i="10"/>
  <c r="H96" i="10"/>
  <c r="G96" i="10"/>
  <c r="J96" i="10" s="1"/>
  <c r="I95" i="10"/>
  <c r="H95" i="10"/>
  <c r="G95" i="10"/>
  <c r="J95" i="10" s="1"/>
  <c r="I94" i="10"/>
  <c r="H94" i="10"/>
  <c r="G94" i="10"/>
  <c r="J94" i="10" s="1"/>
  <c r="I93" i="10"/>
  <c r="H93" i="10"/>
  <c r="G93" i="10"/>
  <c r="J93" i="10" s="1"/>
  <c r="I92" i="10"/>
  <c r="H92" i="10"/>
  <c r="G92" i="10"/>
  <c r="J92" i="10" s="1"/>
  <c r="I91" i="10"/>
  <c r="H91" i="10"/>
  <c r="G91" i="10"/>
  <c r="J91" i="10" s="1"/>
  <c r="I90" i="10"/>
  <c r="H90" i="10"/>
  <c r="G90" i="10"/>
  <c r="J90" i="10" s="1"/>
  <c r="I89" i="10"/>
  <c r="H89" i="10"/>
  <c r="G89" i="10"/>
  <c r="J89" i="10" s="1"/>
  <c r="I88" i="10"/>
  <c r="H88" i="10"/>
  <c r="G88" i="10"/>
  <c r="J88" i="10" s="1"/>
  <c r="I87" i="10"/>
  <c r="H87" i="10"/>
  <c r="G87" i="10"/>
  <c r="J87" i="10" s="1"/>
  <c r="I86" i="10"/>
  <c r="H86" i="10"/>
  <c r="G86" i="10"/>
  <c r="J86" i="10" s="1"/>
  <c r="I85" i="10"/>
  <c r="H85" i="10"/>
  <c r="G85" i="10"/>
  <c r="J85" i="10" s="1"/>
  <c r="I84" i="10"/>
  <c r="H84" i="10"/>
  <c r="G84" i="10"/>
  <c r="J84" i="10" s="1"/>
  <c r="I83" i="10"/>
  <c r="H83" i="10"/>
  <c r="G83" i="10"/>
  <c r="J83" i="10" s="1"/>
  <c r="I82" i="10"/>
  <c r="H82" i="10"/>
  <c r="G82" i="10"/>
  <c r="J82" i="10" s="1"/>
  <c r="I81" i="10"/>
  <c r="H81" i="10"/>
  <c r="G81" i="10"/>
  <c r="J81" i="10" s="1"/>
  <c r="I80" i="10"/>
  <c r="H80" i="10"/>
  <c r="G80" i="10"/>
  <c r="J80" i="10" s="1"/>
  <c r="I79" i="10"/>
  <c r="H79" i="10"/>
  <c r="G79" i="10"/>
  <c r="J79" i="10" s="1"/>
  <c r="I78" i="10"/>
  <c r="H78" i="10"/>
  <c r="G78" i="10"/>
  <c r="J78" i="10" s="1"/>
  <c r="I77" i="10"/>
  <c r="H77" i="10"/>
  <c r="G77" i="10"/>
  <c r="J77" i="10" s="1"/>
  <c r="I76" i="10"/>
  <c r="H76" i="10"/>
  <c r="G76" i="10"/>
  <c r="J76" i="10" s="1"/>
  <c r="I75" i="10"/>
  <c r="H75" i="10"/>
  <c r="G75" i="10"/>
  <c r="J75" i="10" s="1"/>
  <c r="I74" i="10"/>
  <c r="H74" i="10"/>
  <c r="G74" i="10"/>
  <c r="J74" i="10" s="1"/>
  <c r="I73" i="10"/>
  <c r="H73" i="10"/>
  <c r="G73" i="10"/>
  <c r="J73" i="10" s="1"/>
  <c r="I72" i="10"/>
  <c r="H72" i="10"/>
  <c r="G72" i="10"/>
  <c r="J72" i="10" s="1"/>
  <c r="I71" i="10"/>
  <c r="H71" i="10"/>
  <c r="G71" i="10"/>
  <c r="J71" i="10" s="1"/>
  <c r="I70" i="10"/>
  <c r="H70" i="10"/>
  <c r="G70" i="10"/>
  <c r="J70" i="10" s="1"/>
  <c r="I69" i="10"/>
  <c r="H69" i="10"/>
  <c r="G69" i="10"/>
  <c r="J69" i="10" s="1"/>
  <c r="I68" i="10"/>
  <c r="H68" i="10"/>
  <c r="G68" i="10"/>
  <c r="J68" i="10" s="1"/>
  <c r="I67" i="10"/>
  <c r="H67" i="10"/>
  <c r="G67" i="10"/>
  <c r="J67" i="10" s="1"/>
  <c r="I66" i="10"/>
  <c r="H66" i="10"/>
  <c r="G66" i="10"/>
  <c r="J66" i="10" s="1"/>
  <c r="I65" i="10"/>
  <c r="H65" i="10"/>
  <c r="G65" i="10"/>
  <c r="J65" i="10" s="1"/>
  <c r="I64" i="10"/>
  <c r="H64" i="10"/>
  <c r="G64" i="10"/>
  <c r="J64" i="10" s="1"/>
  <c r="I63" i="10"/>
  <c r="H63" i="10"/>
  <c r="G63" i="10"/>
  <c r="J63" i="10" s="1"/>
  <c r="I62" i="10"/>
  <c r="H62" i="10"/>
  <c r="G62" i="10"/>
  <c r="J62" i="10" s="1"/>
  <c r="I61" i="10"/>
  <c r="H61" i="10"/>
  <c r="G61" i="10"/>
  <c r="J61" i="10" s="1"/>
  <c r="I60" i="10"/>
  <c r="H60" i="10"/>
  <c r="G60" i="10"/>
  <c r="J60" i="10" s="1"/>
  <c r="I59" i="10"/>
  <c r="H59" i="10"/>
  <c r="G59" i="10"/>
  <c r="J59" i="10" s="1"/>
  <c r="I58" i="10"/>
  <c r="H58" i="10"/>
  <c r="G58" i="10"/>
  <c r="J58" i="10" s="1"/>
  <c r="I57" i="10"/>
  <c r="H57" i="10"/>
  <c r="G57" i="10"/>
  <c r="J57" i="10" s="1"/>
  <c r="I56" i="10"/>
  <c r="H56" i="10"/>
  <c r="G56" i="10"/>
  <c r="J56" i="10" s="1"/>
  <c r="I55" i="10"/>
  <c r="H55" i="10"/>
  <c r="G55" i="10"/>
  <c r="J55" i="10" s="1"/>
  <c r="I54" i="10"/>
  <c r="H54" i="10"/>
  <c r="G54" i="10"/>
  <c r="J54" i="10" s="1"/>
  <c r="I53" i="10"/>
  <c r="H53" i="10"/>
  <c r="G53" i="10"/>
  <c r="J53" i="10" s="1"/>
  <c r="I52" i="10"/>
  <c r="H52" i="10"/>
  <c r="G52" i="10"/>
  <c r="J52" i="10" s="1"/>
  <c r="I51" i="10"/>
  <c r="H51" i="10"/>
  <c r="G51" i="10"/>
  <c r="J51" i="10" s="1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I46" i="10"/>
  <c r="H46" i="10"/>
  <c r="G46" i="10"/>
  <c r="J46" i="10" s="1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I41" i="10"/>
  <c r="H41" i="10"/>
  <c r="G41" i="10"/>
  <c r="J41" i="10" s="1"/>
  <c r="I40" i="10"/>
  <c r="H40" i="10"/>
  <c r="G40" i="10"/>
  <c r="J40" i="10" s="1"/>
  <c r="I39" i="10"/>
  <c r="H39" i="10"/>
  <c r="G39" i="10"/>
  <c r="J39" i="10" s="1"/>
  <c r="I38" i="10"/>
  <c r="H38" i="10"/>
  <c r="G38" i="10"/>
  <c r="J38" i="10" s="1"/>
  <c r="I37" i="10"/>
  <c r="H37" i="10"/>
  <c r="G37" i="10"/>
  <c r="J37" i="10" s="1"/>
  <c r="I36" i="10"/>
  <c r="H36" i="10"/>
  <c r="G36" i="10"/>
  <c r="J36" i="10" s="1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I31" i="10"/>
  <c r="H31" i="10"/>
  <c r="G31" i="10"/>
  <c r="J31" i="10" s="1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I26" i="10"/>
  <c r="H26" i="10"/>
  <c r="G26" i="10"/>
  <c r="J26" i="10" s="1"/>
  <c r="I25" i="10"/>
  <c r="H25" i="10"/>
  <c r="G25" i="10"/>
  <c r="J25" i="10" s="1"/>
  <c r="I24" i="10"/>
  <c r="H24" i="10"/>
  <c r="G24" i="10"/>
  <c r="J24" i="10" s="1"/>
  <c r="I23" i="10"/>
  <c r="H23" i="10"/>
  <c r="G23" i="10"/>
  <c r="J23" i="10" s="1"/>
  <c r="I22" i="10"/>
  <c r="H22" i="10"/>
  <c r="G22" i="10"/>
  <c r="J22" i="10" s="1"/>
  <c r="I21" i="10"/>
  <c r="H21" i="10"/>
  <c r="G21" i="10"/>
  <c r="J21" i="10" s="1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I17" i="10"/>
  <c r="H17" i="10"/>
  <c r="G17" i="10"/>
  <c r="J17" i="10" s="1"/>
  <c r="I16" i="10"/>
  <c r="H16" i="10"/>
  <c r="G16" i="10"/>
  <c r="J16" i="10" s="1"/>
  <c r="I15" i="10"/>
  <c r="H15" i="10"/>
  <c r="G15" i="10"/>
  <c r="J15" i="10" s="1"/>
  <c r="I14" i="10"/>
  <c r="H14" i="10"/>
  <c r="G14" i="10"/>
  <c r="J14" i="10" s="1"/>
  <c r="I13" i="10"/>
  <c r="H13" i="10"/>
  <c r="G13" i="10"/>
  <c r="J13" i="10" s="1"/>
  <c r="I12" i="10"/>
  <c r="H12" i="10"/>
  <c r="G12" i="10"/>
  <c r="J12" i="10" s="1"/>
  <c r="I11" i="10"/>
  <c r="H11" i="10"/>
  <c r="G11" i="10"/>
  <c r="J11" i="10" s="1"/>
  <c r="I10" i="10"/>
  <c r="H10" i="10"/>
  <c r="G10" i="10"/>
  <c r="J10" i="10" s="1"/>
  <c r="I9" i="10"/>
  <c r="H9" i="10"/>
  <c r="G9" i="10"/>
  <c r="J9" i="10" s="1"/>
  <c r="I8" i="10"/>
  <c r="H8" i="10"/>
  <c r="G8" i="10"/>
  <c r="J8" i="10" s="1"/>
  <c r="I7" i="10"/>
  <c r="H7" i="10"/>
  <c r="G7" i="10"/>
  <c r="J7" i="10" s="1"/>
  <c r="I6" i="10"/>
  <c r="H6" i="10"/>
  <c r="G6" i="10"/>
  <c r="J6" i="10" s="1"/>
  <c r="I5" i="10"/>
  <c r="H5" i="10"/>
  <c r="G5" i="10"/>
  <c r="J5" i="10" s="1"/>
  <c r="I55" i="9"/>
  <c r="H55" i="9"/>
  <c r="G55" i="9"/>
  <c r="J55" i="9" s="1"/>
  <c r="I54" i="9"/>
  <c r="H54" i="9"/>
  <c r="G54" i="9"/>
  <c r="J54" i="9" s="1"/>
  <c r="I53" i="9"/>
  <c r="H53" i="9"/>
  <c r="G53" i="9"/>
  <c r="J53" i="9" s="1"/>
  <c r="I52" i="9"/>
  <c r="H52" i="9"/>
  <c r="G52" i="9"/>
  <c r="J52" i="9" s="1"/>
  <c r="I51" i="9"/>
  <c r="H51" i="9"/>
  <c r="G51" i="9"/>
  <c r="J51" i="9" s="1"/>
  <c r="I50" i="9"/>
  <c r="H50" i="9"/>
  <c r="G50" i="9"/>
  <c r="J50" i="9" s="1"/>
  <c r="I49" i="9"/>
  <c r="H49" i="9"/>
  <c r="G49" i="9"/>
  <c r="J49" i="9" s="1"/>
  <c r="I48" i="9"/>
  <c r="H48" i="9"/>
  <c r="G48" i="9"/>
  <c r="J48" i="9" s="1"/>
  <c r="I47" i="9"/>
  <c r="H47" i="9"/>
  <c r="G47" i="9"/>
  <c r="J47" i="9" s="1"/>
  <c r="I46" i="9"/>
  <c r="H46" i="9"/>
  <c r="G46" i="9"/>
  <c r="J46" i="9" s="1"/>
  <c r="I45" i="9"/>
  <c r="H45" i="9"/>
  <c r="G45" i="9"/>
  <c r="J45" i="9" s="1"/>
  <c r="I44" i="9"/>
  <c r="H44" i="9"/>
  <c r="G44" i="9"/>
  <c r="J44" i="9" s="1"/>
  <c r="I43" i="9"/>
  <c r="H43" i="9"/>
  <c r="G43" i="9"/>
  <c r="J43" i="9" s="1"/>
  <c r="I42" i="9"/>
  <c r="H42" i="9"/>
  <c r="G42" i="9"/>
  <c r="J42" i="9" s="1"/>
  <c r="I41" i="9"/>
  <c r="H41" i="9"/>
  <c r="G41" i="9"/>
  <c r="J41" i="9" s="1"/>
  <c r="I40" i="9"/>
  <c r="H40" i="9"/>
  <c r="G40" i="9"/>
  <c r="J40" i="9" s="1"/>
  <c r="I39" i="9"/>
  <c r="H39" i="9"/>
  <c r="G39" i="9"/>
  <c r="J39" i="9" s="1"/>
  <c r="I38" i="9"/>
  <c r="H38" i="9"/>
  <c r="G38" i="9"/>
  <c r="J38" i="9" s="1"/>
  <c r="I37" i="9"/>
  <c r="H37" i="9"/>
  <c r="G37" i="9"/>
  <c r="J37" i="9" s="1"/>
  <c r="I36" i="9"/>
  <c r="H36" i="9"/>
  <c r="G36" i="9"/>
  <c r="J36" i="9" s="1"/>
  <c r="I35" i="9"/>
  <c r="H35" i="9"/>
  <c r="G35" i="9"/>
  <c r="J35" i="9" s="1"/>
  <c r="I34" i="9"/>
  <c r="H34" i="9"/>
  <c r="G34" i="9"/>
  <c r="J34" i="9" s="1"/>
  <c r="I33" i="9"/>
  <c r="H33" i="9"/>
  <c r="G33" i="9"/>
  <c r="J33" i="9" s="1"/>
  <c r="I32" i="9"/>
  <c r="H32" i="9"/>
  <c r="G32" i="9"/>
  <c r="J32" i="9" s="1"/>
  <c r="I31" i="9"/>
  <c r="H31" i="9"/>
  <c r="G31" i="9"/>
  <c r="J31" i="9" s="1"/>
  <c r="I30" i="9"/>
  <c r="H30" i="9"/>
  <c r="G30" i="9"/>
  <c r="J30" i="9" s="1"/>
  <c r="I29" i="9"/>
  <c r="H29" i="9"/>
  <c r="G29" i="9"/>
  <c r="J29" i="9" s="1"/>
  <c r="I28" i="9"/>
  <c r="H28" i="9"/>
  <c r="G28" i="9"/>
  <c r="J28" i="9" s="1"/>
  <c r="I27" i="9"/>
  <c r="H27" i="9"/>
  <c r="G27" i="9"/>
  <c r="J27" i="9" s="1"/>
  <c r="I26" i="9"/>
  <c r="H26" i="9"/>
  <c r="G26" i="9"/>
  <c r="J26" i="9" s="1"/>
  <c r="I25" i="9"/>
  <c r="H25" i="9"/>
  <c r="G25" i="9"/>
  <c r="J25" i="9" s="1"/>
  <c r="I24" i="9"/>
  <c r="H24" i="9"/>
  <c r="G24" i="9"/>
  <c r="J24" i="9" s="1"/>
  <c r="I23" i="9"/>
  <c r="H23" i="9"/>
  <c r="G23" i="9"/>
  <c r="J23" i="9" s="1"/>
  <c r="I22" i="9"/>
  <c r="H22" i="9"/>
  <c r="G22" i="9"/>
  <c r="J22" i="9" s="1"/>
  <c r="I21" i="9"/>
  <c r="H21" i="9"/>
  <c r="G21" i="9"/>
  <c r="J21" i="9" s="1"/>
  <c r="I20" i="9"/>
  <c r="H20" i="9"/>
  <c r="G20" i="9"/>
  <c r="J20" i="9" s="1"/>
  <c r="I19" i="9"/>
  <c r="H19" i="9"/>
  <c r="G19" i="9"/>
  <c r="J19" i="9" s="1"/>
  <c r="I18" i="9"/>
  <c r="H18" i="9"/>
  <c r="G18" i="9"/>
  <c r="J18" i="9" s="1"/>
  <c r="I17" i="9"/>
  <c r="H17" i="9"/>
  <c r="G17" i="9"/>
  <c r="J17" i="9" s="1"/>
  <c r="I16" i="9"/>
  <c r="H16" i="9"/>
  <c r="G16" i="9"/>
  <c r="J16" i="9" s="1"/>
  <c r="I15" i="9"/>
  <c r="H15" i="9"/>
  <c r="G15" i="9"/>
  <c r="J15" i="9" s="1"/>
  <c r="I14" i="9"/>
  <c r="H14" i="9"/>
  <c r="G14" i="9"/>
  <c r="J14" i="9" s="1"/>
  <c r="I13" i="9"/>
  <c r="H13" i="9"/>
  <c r="G13" i="9"/>
  <c r="J13" i="9" s="1"/>
  <c r="I12" i="9"/>
  <c r="H12" i="9"/>
  <c r="G12" i="9"/>
  <c r="J12" i="9" s="1"/>
  <c r="I11" i="9"/>
  <c r="H11" i="9"/>
  <c r="G11" i="9"/>
  <c r="J11" i="9" s="1"/>
  <c r="I10" i="9"/>
  <c r="H10" i="9"/>
  <c r="G10" i="9"/>
  <c r="J10" i="9" s="1"/>
  <c r="I9" i="9"/>
  <c r="H9" i="9"/>
  <c r="G9" i="9"/>
  <c r="J9" i="9" s="1"/>
  <c r="I8" i="9"/>
  <c r="H8" i="9"/>
  <c r="G8" i="9"/>
  <c r="J8" i="9" s="1"/>
  <c r="I7" i="9"/>
  <c r="H7" i="9"/>
  <c r="G7" i="9"/>
  <c r="J7" i="9" s="1"/>
  <c r="I6" i="9"/>
  <c r="H6" i="9"/>
  <c r="G6" i="9"/>
  <c r="J6" i="9" s="1"/>
  <c r="I5" i="9"/>
  <c r="H5" i="9"/>
  <c r="G5" i="9"/>
  <c r="J5" i="9" s="1"/>
  <c r="I100" i="8"/>
  <c r="H100" i="8"/>
  <c r="G100" i="8"/>
  <c r="J100" i="8" s="1"/>
  <c r="I99" i="8"/>
  <c r="H99" i="8"/>
  <c r="G99" i="8"/>
  <c r="J99" i="8" s="1"/>
  <c r="I98" i="8"/>
  <c r="H98" i="8"/>
  <c r="G98" i="8"/>
  <c r="J98" i="8" s="1"/>
  <c r="I97" i="8"/>
  <c r="H97" i="8"/>
  <c r="G97" i="8"/>
  <c r="J97" i="8" s="1"/>
  <c r="I96" i="8"/>
  <c r="H96" i="8"/>
  <c r="G96" i="8"/>
  <c r="J96" i="8" s="1"/>
  <c r="I95" i="8"/>
  <c r="H95" i="8"/>
  <c r="G95" i="8"/>
  <c r="J95" i="8" s="1"/>
  <c r="I94" i="8"/>
  <c r="H94" i="8"/>
  <c r="G94" i="8"/>
  <c r="J94" i="8" s="1"/>
  <c r="I93" i="8"/>
  <c r="H93" i="8"/>
  <c r="G93" i="8"/>
  <c r="J93" i="8" s="1"/>
  <c r="I92" i="8"/>
  <c r="H92" i="8"/>
  <c r="G92" i="8"/>
  <c r="J92" i="8" s="1"/>
  <c r="I91" i="8"/>
  <c r="H91" i="8"/>
  <c r="G91" i="8"/>
  <c r="J91" i="8" s="1"/>
  <c r="I90" i="8"/>
  <c r="H90" i="8"/>
  <c r="G90" i="8"/>
  <c r="J90" i="8" s="1"/>
  <c r="I89" i="8"/>
  <c r="H89" i="8"/>
  <c r="G89" i="8"/>
  <c r="J89" i="8" s="1"/>
  <c r="I88" i="8"/>
  <c r="H88" i="8"/>
  <c r="G88" i="8"/>
  <c r="J88" i="8" s="1"/>
  <c r="I87" i="8"/>
  <c r="H87" i="8"/>
  <c r="G87" i="8"/>
  <c r="J87" i="8" s="1"/>
  <c r="I86" i="8"/>
  <c r="H86" i="8"/>
  <c r="G86" i="8"/>
  <c r="J86" i="8" s="1"/>
  <c r="I85" i="8"/>
  <c r="H85" i="8"/>
  <c r="G85" i="8"/>
  <c r="J85" i="8" s="1"/>
  <c r="I84" i="8"/>
  <c r="H84" i="8"/>
  <c r="G84" i="8"/>
  <c r="J84" i="8" s="1"/>
  <c r="I83" i="8"/>
  <c r="H83" i="8"/>
  <c r="G83" i="8"/>
  <c r="J83" i="8" s="1"/>
  <c r="I82" i="8"/>
  <c r="H82" i="8"/>
  <c r="G82" i="8"/>
  <c r="J82" i="8" s="1"/>
  <c r="I81" i="8"/>
  <c r="H81" i="8"/>
  <c r="G81" i="8"/>
  <c r="J81" i="8" s="1"/>
  <c r="I80" i="8"/>
  <c r="H80" i="8"/>
  <c r="G80" i="8"/>
  <c r="J80" i="8" s="1"/>
  <c r="I79" i="8"/>
  <c r="H79" i="8"/>
  <c r="G79" i="8"/>
  <c r="J79" i="8" s="1"/>
  <c r="I78" i="8"/>
  <c r="H78" i="8"/>
  <c r="G78" i="8"/>
  <c r="J78" i="8" s="1"/>
  <c r="I77" i="8"/>
  <c r="H77" i="8"/>
  <c r="G77" i="8"/>
  <c r="J77" i="8" s="1"/>
  <c r="I76" i="8"/>
  <c r="H76" i="8"/>
  <c r="G76" i="8"/>
  <c r="J76" i="8" s="1"/>
  <c r="I75" i="8"/>
  <c r="H75" i="8"/>
  <c r="G75" i="8"/>
  <c r="J75" i="8" s="1"/>
  <c r="I74" i="8"/>
  <c r="H74" i="8"/>
  <c r="G74" i="8"/>
  <c r="J74" i="8" s="1"/>
  <c r="I73" i="8"/>
  <c r="H73" i="8"/>
  <c r="G73" i="8"/>
  <c r="J73" i="8" s="1"/>
  <c r="I72" i="8"/>
  <c r="H72" i="8"/>
  <c r="G72" i="8"/>
  <c r="J72" i="8" s="1"/>
  <c r="I71" i="8"/>
  <c r="H71" i="8"/>
  <c r="G71" i="8"/>
  <c r="J71" i="8" s="1"/>
  <c r="I70" i="8"/>
  <c r="H70" i="8"/>
  <c r="G70" i="8"/>
  <c r="J70" i="8" s="1"/>
  <c r="I69" i="8"/>
  <c r="H69" i="8"/>
  <c r="G69" i="8"/>
  <c r="J69" i="8" s="1"/>
  <c r="I68" i="8"/>
  <c r="H68" i="8"/>
  <c r="G68" i="8"/>
  <c r="J68" i="8" s="1"/>
  <c r="I67" i="8"/>
  <c r="H67" i="8"/>
  <c r="G67" i="8"/>
  <c r="J67" i="8" s="1"/>
  <c r="I66" i="8"/>
  <c r="H66" i="8"/>
  <c r="G66" i="8"/>
  <c r="J66" i="8" s="1"/>
  <c r="I65" i="8"/>
  <c r="H65" i="8"/>
  <c r="G65" i="8"/>
  <c r="J65" i="8" s="1"/>
  <c r="I64" i="8"/>
  <c r="H64" i="8"/>
  <c r="G64" i="8"/>
  <c r="J64" i="8" s="1"/>
  <c r="I63" i="8"/>
  <c r="H63" i="8"/>
  <c r="G63" i="8"/>
  <c r="J63" i="8" s="1"/>
  <c r="I62" i="8"/>
  <c r="H62" i="8"/>
  <c r="G62" i="8"/>
  <c r="J62" i="8" s="1"/>
  <c r="I61" i="8"/>
  <c r="H61" i="8"/>
  <c r="G61" i="8"/>
  <c r="J61" i="8" s="1"/>
  <c r="I60" i="8"/>
  <c r="H60" i="8"/>
  <c r="G60" i="8"/>
  <c r="J60" i="8" s="1"/>
  <c r="I59" i="8"/>
  <c r="H59" i="8"/>
  <c r="G59" i="8"/>
  <c r="J59" i="8" s="1"/>
  <c r="I58" i="8"/>
  <c r="H58" i="8"/>
  <c r="G58" i="8"/>
  <c r="J58" i="8" s="1"/>
  <c r="I57" i="8"/>
  <c r="H57" i="8"/>
  <c r="G57" i="8"/>
  <c r="J57" i="8" s="1"/>
  <c r="I56" i="8"/>
  <c r="H56" i="8"/>
  <c r="G56" i="8"/>
  <c r="J56" i="8" s="1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I52" i="8"/>
  <c r="H52" i="8"/>
  <c r="G52" i="8"/>
  <c r="J52" i="8" s="1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I42" i="8"/>
  <c r="H42" i="8"/>
  <c r="G42" i="8"/>
  <c r="J42" i="8" s="1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I26" i="8"/>
  <c r="H26" i="8"/>
  <c r="G26" i="8"/>
  <c r="J26" i="8" s="1"/>
  <c r="I25" i="8"/>
  <c r="H25" i="8"/>
  <c r="G25" i="8"/>
  <c r="J25" i="8" s="1"/>
  <c r="I24" i="8"/>
  <c r="H24" i="8"/>
  <c r="G24" i="8"/>
  <c r="J24" i="8" s="1"/>
  <c r="I23" i="8"/>
  <c r="H23" i="8"/>
  <c r="G23" i="8"/>
  <c r="J23" i="8" s="1"/>
  <c r="I22" i="8"/>
  <c r="H22" i="8"/>
  <c r="G22" i="8"/>
  <c r="J22" i="8" s="1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I11" i="8"/>
  <c r="H11" i="8"/>
  <c r="G11" i="8"/>
  <c r="J11" i="8" s="1"/>
  <c r="I10" i="8"/>
  <c r="H10" i="8"/>
  <c r="G10" i="8"/>
  <c r="J10" i="8" s="1"/>
  <c r="I9" i="8"/>
  <c r="H9" i="8"/>
  <c r="G9" i="8"/>
  <c r="J9" i="8" s="1"/>
  <c r="I8" i="8"/>
  <c r="H8" i="8"/>
  <c r="G8" i="8"/>
  <c r="J8" i="8" s="1"/>
  <c r="I7" i="8"/>
  <c r="H7" i="8"/>
  <c r="G7" i="8"/>
  <c r="J7" i="8" s="1"/>
  <c r="I6" i="8"/>
  <c r="H6" i="8"/>
  <c r="G6" i="8"/>
  <c r="J6" i="8" s="1"/>
  <c r="I5" i="8"/>
  <c r="H5" i="8"/>
  <c r="G5" i="8"/>
  <c r="J5" i="8" s="1"/>
  <c r="I88" i="7"/>
  <c r="H88" i="7"/>
  <c r="G88" i="7"/>
  <c r="J88" i="7" s="1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I83" i="7"/>
  <c r="H83" i="7"/>
  <c r="G83" i="7"/>
  <c r="J83" i="7" s="1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I78" i="7"/>
  <c r="H78" i="7"/>
  <c r="G78" i="7"/>
  <c r="J78" i="7" s="1"/>
  <c r="I77" i="7"/>
  <c r="H77" i="7"/>
  <c r="G77" i="7"/>
  <c r="J77" i="7" s="1"/>
  <c r="I76" i="7"/>
  <c r="H76" i="7"/>
  <c r="G76" i="7"/>
  <c r="J76" i="7" s="1"/>
  <c r="I75" i="7"/>
  <c r="H75" i="7"/>
  <c r="G75" i="7"/>
  <c r="J75" i="7" s="1"/>
  <c r="I74" i="7"/>
  <c r="H74" i="7"/>
  <c r="G74" i="7"/>
  <c r="J74" i="7" s="1"/>
  <c r="I73" i="7"/>
  <c r="H73" i="7"/>
  <c r="G73" i="7"/>
  <c r="J73" i="7" s="1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I68" i="7"/>
  <c r="H68" i="7"/>
  <c r="G68" i="7"/>
  <c r="J68" i="7" s="1"/>
  <c r="I67" i="7"/>
  <c r="H67" i="7"/>
  <c r="G67" i="7"/>
  <c r="J67" i="7" s="1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I63" i="7"/>
  <c r="H63" i="7"/>
  <c r="G63" i="7"/>
  <c r="J63" i="7" s="1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I58" i="7"/>
  <c r="H58" i="7"/>
  <c r="G58" i="7"/>
  <c r="J58" i="7" s="1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I53" i="7"/>
  <c r="H53" i="7"/>
  <c r="G53" i="7"/>
  <c r="J53" i="7" s="1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I48" i="7"/>
  <c r="H48" i="7"/>
  <c r="G48" i="7"/>
  <c r="J48" i="7" s="1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I43" i="7"/>
  <c r="H43" i="7"/>
  <c r="G43" i="7"/>
  <c r="J43" i="7" s="1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I38" i="7"/>
  <c r="H38" i="7"/>
  <c r="G38" i="7"/>
  <c r="J38" i="7" s="1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I33" i="7"/>
  <c r="H33" i="7"/>
  <c r="G33" i="7"/>
  <c r="J33" i="7" s="1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I28" i="7"/>
  <c r="H28" i="7"/>
  <c r="G28" i="7"/>
  <c r="J28" i="7" s="1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4" i="7"/>
  <c r="H24" i="7"/>
  <c r="G24" i="7"/>
  <c r="J24" i="7" s="1"/>
  <c r="I23" i="7"/>
  <c r="H23" i="7"/>
  <c r="G23" i="7"/>
  <c r="J23" i="7" s="1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I18" i="7"/>
  <c r="H18" i="7"/>
  <c r="G18" i="7"/>
  <c r="J18" i="7" s="1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I13" i="7"/>
  <c r="H13" i="7"/>
  <c r="G13" i="7"/>
  <c r="J13" i="7" s="1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I8" i="7"/>
  <c r="H8" i="7"/>
  <c r="G8" i="7"/>
  <c r="J8" i="7" s="1"/>
  <c r="I7" i="7"/>
  <c r="H7" i="7"/>
  <c r="G7" i="7"/>
  <c r="J7" i="7" s="1"/>
  <c r="I6" i="7"/>
  <c r="H6" i="7"/>
  <c r="G6" i="7"/>
  <c r="J6" i="7" s="1"/>
  <c r="I5" i="7"/>
  <c r="H5" i="7"/>
  <c r="G5" i="7"/>
  <c r="J5" i="7" s="1"/>
  <c r="G17" i="6"/>
  <c r="I16" i="6"/>
  <c r="H16" i="6"/>
  <c r="G16" i="6"/>
  <c r="J16" i="6" s="1"/>
  <c r="I15" i="6"/>
  <c r="H15" i="6"/>
  <c r="G15" i="6"/>
  <c r="J15" i="6" s="1"/>
  <c r="I14" i="6"/>
  <c r="H14" i="6"/>
  <c r="G14" i="6"/>
  <c r="J14" i="6" s="1"/>
  <c r="I13" i="6"/>
  <c r="H13" i="6"/>
  <c r="G13" i="6"/>
  <c r="J13" i="6" s="1"/>
  <c r="I12" i="6"/>
  <c r="H12" i="6"/>
  <c r="G12" i="6"/>
  <c r="J12" i="6" s="1"/>
  <c r="I11" i="6"/>
  <c r="H11" i="6"/>
  <c r="G11" i="6"/>
  <c r="J11" i="6" s="1"/>
  <c r="I10" i="6"/>
  <c r="H10" i="6"/>
  <c r="G10" i="6"/>
  <c r="J10" i="6" s="1"/>
  <c r="I9" i="6"/>
  <c r="H9" i="6"/>
  <c r="G9" i="6"/>
  <c r="J9" i="6" s="1"/>
  <c r="I8" i="6"/>
  <c r="H8" i="6"/>
  <c r="G8" i="6"/>
  <c r="J8" i="6" s="1"/>
  <c r="I7" i="6"/>
  <c r="H7" i="6"/>
  <c r="G7" i="6"/>
  <c r="J7" i="6" s="1"/>
  <c r="I6" i="6"/>
  <c r="H6" i="6"/>
  <c r="G6" i="6"/>
  <c r="J6" i="6" s="1"/>
  <c r="I5" i="6"/>
  <c r="H5" i="6"/>
  <c r="G5" i="6"/>
  <c r="J5" i="6" s="1"/>
  <c r="I16" i="5"/>
  <c r="H16" i="5"/>
  <c r="G16" i="5"/>
  <c r="J16" i="5" s="1"/>
  <c r="I15" i="5"/>
  <c r="H15" i="5"/>
  <c r="G15" i="5"/>
  <c r="J15" i="5" s="1"/>
  <c r="I14" i="5"/>
  <c r="H14" i="5"/>
  <c r="G14" i="5"/>
  <c r="J14" i="5" s="1"/>
  <c r="I13" i="5"/>
  <c r="H13" i="5"/>
  <c r="G13" i="5"/>
  <c r="J13" i="5" s="1"/>
  <c r="I12" i="5"/>
  <c r="H12" i="5"/>
  <c r="G12" i="5"/>
  <c r="J12" i="5" s="1"/>
  <c r="I11" i="5"/>
  <c r="H11" i="5"/>
  <c r="G11" i="5"/>
  <c r="J11" i="5" s="1"/>
  <c r="I10" i="5"/>
  <c r="H10" i="5"/>
  <c r="G10" i="5"/>
  <c r="J10" i="5" s="1"/>
  <c r="I9" i="5"/>
  <c r="H9" i="5"/>
  <c r="G9" i="5"/>
  <c r="J9" i="5" s="1"/>
  <c r="I8" i="5"/>
  <c r="H8" i="5"/>
  <c r="G8" i="5"/>
  <c r="J8" i="5" s="1"/>
  <c r="I7" i="5"/>
  <c r="H7" i="5"/>
  <c r="G7" i="5"/>
  <c r="J7" i="5" s="1"/>
  <c r="I6" i="5"/>
  <c r="H6" i="5"/>
  <c r="G6" i="5"/>
  <c r="J6" i="5" s="1"/>
  <c r="I5" i="5"/>
  <c r="H5" i="5"/>
  <c r="G5" i="5"/>
  <c r="J5" i="5" s="1"/>
  <c r="G96" i="4"/>
  <c r="I95" i="4"/>
  <c r="H95" i="4"/>
  <c r="G95" i="4"/>
  <c r="J95" i="4" s="1"/>
  <c r="I94" i="4"/>
  <c r="H94" i="4"/>
  <c r="G94" i="4"/>
  <c r="J94" i="4" s="1"/>
  <c r="I93" i="4"/>
  <c r="H93" i="4"/>
  <c r="G93" i="4"/>
  <c r="J93" i="4" s="1"/>
  <c r="I92" i="4"/>
  <c r="H92" i="4"/>
  <c r="G92" i="4"/>
  <c r="J92" i="4" s="1"/>
  <c r="I91" i="4"/>
  <c r="H91" i="4"/>
  <c r="G91" i="4"/>
  <c r="J91" i="4" s="1"/>
  <c r="I90" i="4"/>
  <c r="H90" i="4"/>
  <c r="G90" i="4"/>
  <c r="J90" i="4" s="1"/>
  <c r="I89" i="4"/>
  <c r="H89" i="4"/>
  <c r="G89" i="4"/>
  <c r="J89" i="4" s="1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I79" i="4"/>
  <c r="H79" i="4"/>
  <c r="G79" i="4"/>
  <c r="J79" i="4" s="1"/>
  <c r="I78" i="4"/>
  <c r="H78" i="4"/>
  <c r="G78" i="4"/>
  <c r="J78" i="4" s="1"/>
  <c r="I77" i="4"/>
  <c r="H77" i="4"/>
  <c r="G77" i="4"/>
  <c r="J77" i="4" s="1"/>
  <c r="I76" i="4"/>
  <c r="H76" i="4"/>
  <c r="G76" i="4"/>
  <c r="J76" i="4" s="1"/>
  <c r="I75" i="4"/>
  <c r="H75" i="4"/>
  <c r="G75" i="4"/>
  <c r="J75" i="4" s="1"/>
  <c r="I74" i="4"/>
  <c r="H74" i="4"/>
  <c r="G74" i="4"/>
  <c r="J74" i="4" s="1"/>
  <c r="I73" i="4"/>
  <c r="H73" i="4"/>
  <c r="G73" i="4"/>
  <c r="J73" i="4" s="1"/>
  <c r="I72" i="4"/>
  <c r="H72" i="4"/>
  <c r="G72" i="4"/>
  <c r="J72" i="4" s="1"/>
  <c r="I71" i="4"/>
  <c r="H71" i="4"/>
  <c r="G71" i="4"/>
  <c r="J71" i="4" s="1"/>
  <c r="I70" i="4"/>
  <c r="H70" i="4"/>
  <c r="G70" i="4"/>
  <c r="J70" i="4" s="1"/>
  <c r="I69" i="4"/>
  <c r="H69" i="4"/>
  <c r="G69" i="4"/>
  <c r="J69" i="4" s="1"/>
  <c r="I68" i="4"/>
  <c r="H68" i="4"/>
  <c r="G68" i="4"/>
  <c r="J68" i="4" s="1"/>
  <c r="I67" i="4"/>
  <c r="H67" i="4"/>
  <c r="G67" i="4"/>
  <c r="J67" i="4" s="1"/>
  <c r="I66" i="4"/>
  <c r="H66" i="4"/>
  <c r="G66" i="4"/>
  <c r="J66" i="4" s="1"/>
  <c r="I65" i="4"/>
  <c r="H65" i="4"/>
  <c r="G65" i="4"/>
  <c r="J65" i="4" s="1"/>
  <c r="I64" i="4"/>
  <c r="H64" i="4"/>
  <c r="G64" i="4"/>
  <c r="J64" i="4" s="1"/>
  <c r="I63" i="4"/>
  <c r="H63" i="4"/>
  <c r="G63" i="4"/>
  <c r="J63" i="4" s="1"/>
  <c r="I62" i="4"/>
  <c r="H62" i="4"/>
  <c r="G62" i="4"/>
  <c r="J62" i="4" s="1"/>
  <c r="I61" i="4"/>
  <c r="H61" i="4"/>
  <c r="G61" i="4"/>
  <c r="J61" i="4" s="1"/>
  <c r="I60" i="4"/>
  <c r="H60" i="4"/>
  <c r="G60" i="4"/>
  <c r="J60" i="4" s="1"/>
  <c r="I59" i="4"/>
  <c r="H59" i="4"/>
  <c r="G59" i="4"/>
  <c r="J59" i="4" s="1"/>
  <c r="I58" i="4"/>
  <c r="H58" i="4"/>
  <c r="G58" i="4"/>
  <c r="J58" i="4" s="1"/>
  <c r="I57" i="4"/>
  <c r="H57" i="4"/>
  <c r="G57" i="4"/>
  <c r="J57" i="4" s="1"/>
  <c r="I56" i="4"/>
  <c r="H56" i="4"/>
  <c r="G56" i="4"/>
  <c r="J56" i="4" s="1"/>
  <c r="I55" i="4"/>
  <c r="H55" i="4"/>
  <c r="G55" i="4"/>
  <c r="J55" i="4" s="1"/>
  <c r="I54" i="4"/>
  <c r="H54" i="4"/>
  <c r="G54" i="4"/>
  <c r="J54" i="4" s="1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I49" i="4"/>
  <c r="H49" i="4"/>
  <c r="G49" i="4"/>
  <c r="J49" i="4" s="1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I44" i="4"/>
  <c r="H44" i="4"/>
  <c r="G44" i="4"/>
  <c r="J44" i="4" s="1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I39" i="4"/>
  <c r="H39" i="4"/>
  <c r="G39" i="4"/>
  <c r="J39" i="4" s="1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I34" i="4"/>
  <c r="H34" i="4"/>
  <c r="G34" i="4"/>
  <c r="J34" i="4" s="1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I29" i="4"/>
  <c r="H29" i="4"/>
  <c r="G29" i="4"/>
  <c r="J29" i="4" s="1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5" i="4"/>
  <c r="H25" i="4"/>
  <c r="G25" i="4"/>
  <c r="J25" i="4" s="1"/>
  <c r="I24" i="4"/>
  <c r="H24" i="4"/>
  <c r="G24" i="4"/>
  <c r="J24" i="4" s="1"/>
  <c r="I23" i="4"/>
  <c r="H23" i="4"/>
  <c r="G23" i="4"/>
  <c r="J23" i="4" s="1"/>
  <c r="I22" i="4"/>
  <c r="H22" i="4"/>
  <c r="G22" i="4"/>
  <c r="J22" i="4" s="1"/>
  <c r="I21" i="4"/>
  <c r="H21" i="4"/>
  <c r="G21" i="4"/>
  <c r="J21" i="4" s="1"/>
  <c r="I20" i="4"/>
  <c r="H20" i="4"/>
  <c r="G20" i="4"/>
  <c r="J20" i="4" s="1"/>
  <c r="I19" i="4"/>
  <c r="H19" i="4"/>
  <c r="G19" i="4"/>
  <c r="J19" i="4" s="1"/>
  <c r="I18" i="4"/>
  <c r="H18" i="4"/>
  <c r="G18" i="4"/>
  <c r="J18" i="4" s="1"/>
  <c r="I17" i="4"/>
  <c r="H17" i="4"/>
  <c r="G17" i="4"/>
  <c r="J17" i="4" s="1"/>
  <c r="I16" i="4"/>
  <c r="H16" i="4"/>
  <c r="G16" i="4"/>
  <c r="J16" i="4" s="1"/>
  <c r="I15" i="4"/>
  <c r="H15" i="4"/>
  <c r="G15" i="4"/>
  <c r="J15" i="4" s="1"/>
  <c r="I14" i="4"/>
  <c r="H14" i="4"/>
  <c r="G14" i="4"/>
  <c r="J14" i="4" s="1"/>
  <c r="I13" i="4"/>
  <c r="H13" i="4"/>
  <c r="G13" i="4"/>
  <c r="J13" i="4" s="1"/>
  <c r="I12" i="4"/>
  <c r="H12" i="4"/>
  <c r="G12" i="4"/>
  <c r="J12" i="4" s="1"/>
  <c r="I11" i="4"/>
  <c r="H11" i="4"/>
  <c r="G11" i="4"/>
  <c r="J11" i="4" s="1"/>
  <c r="I10" i="4"/>
  <c r="H10" i="4"/>
  <c r="G10" i="4"/>
  <c r="J10" i="4" s="1"/>
  <c r="I9" i="4"/>
  <c r="H9" i="4"/>
  <c r="G9" i="4"/>
  <c r="J9" i="4" s="1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I6" i="3"/>
  <c r="H6" i="3"/>
  <c r="G6" i="3"/>
  <c r="J6" i="3" s="1"/>
  <c r="I5" i="3"/>
  <c r="H5" i="3"/>
  <c r="G5" i="3"/>
  <c r="J5" i="3" s="1"/>
  <c r="I100" i="2"/>
  <c r="H100" i="2"/>
  <c r="G100" i="2"/>
  <c r="J100" i="2" s="1"/>
  <c r="I99" i="2"/>
  <c r="H99" i="2"/>
  <c r="G99" i="2"/>
  <c r="J99" i="2" s="1"/>
  <c r="I98" i="2"/>
  <c r="H98" i="2"/>
  <c r="G98" i="2"/>
  <c r="J98" i="2" s="1"/>
  <c r="I97" i="2"/>
  <c r="H97" i="2"/>
  <c r="G97" i="2"/>
  <c r="J97" i="2" s="1"/>
  <c r="I96" i="2"/>
  <c r="H96" i="2"/>
  <c r="G96" i="2"/>
  <c r="J96" i="2" s="1"/>
  <c r="I95" i="2"/>
  <c r="H95" i="2"/>
  <c r="G95" i="2"/>
  <c r="J95" i="2" s="1"/>
  <c r="I94" i="2"/>
  <c r="H94" i="2"/>
  <c r="G94" i="2"/>
  <c r="J94" i="2" s="1"/>
  <c r="I93" i="2"/>
  <c r="H93" i="2"/>
  <c r="G93" i="2"/>
  <c r="J93" i="2" s="1"/>
  <c r="I92" i="2"/>
  <c r="H92" i="2"/>
  <c r="G92" i="2"/>
  <c r="J92" i="2" s="1"/>
  <c r="I91" i="2"/>
  <c r="H91" i="2"/>
  <c r="G91" i="2"/>
  <c r="J91" i="2" s="1"/>
  <c r="I90" i="2"/>
  <c r="H90" i="2"/>
  <c r="G90" i="2"/>
  <c r="J90" i="2" s="1"/>
  <c r="I89" i="2"/>
  <c r="H89" i="2"/>
  <c r="G89" i="2"/>
  <c r="J89" i="2" s="1"/>
  <c r="I88" i="2"/>
  <c r="H88" i="2"/>
  <c r="G88" i="2"/>
  <c r="J88" i="2" s="1"/>
  <c r="I87" i="2"/>
  <c r="H87" i="2"/>
  <c r="G87" i="2"/>
  <c r="J87" i="2" s="1"/>
  <c r="I86" i="2"/>
  <c r="H86" i="2"/>
  <c r="G86" i="2"/>
  <c r="J86" i="2" s="1"/>
  <c r="I85" i="2"/>
  <c r="H85" i="2"/>
  <c r="G85" i="2"/>
  <c r="J85" i="2" s="1"/>
  <c r="I84" i="2"/>
  <c r="H84" i="2"/>
  <c r="G84" i="2"/>
  <c r="J84" i="2" s="1"/>
  <c r="I83" i="2"/>
  <c r="H83" i="2"/>
  <c r="G83" i="2"/>
  <c r="J83" i="2" s="1"/>
  <c r="I82" i="2"/>
  <c r="H82" i="2"/>
  <c r="G82" i="2"/>
  <c r="J82" i="2" s="1"/>
  <c r="I81" i="2"/>
  <c r="H81" i="2"/>
  <c r="G81" i="2"/>
  <c r="J81" i="2" s="1"/>
  <c r="I80" i="2"/>
  <c r="H80" i="2"/>
  <c r="G80" i="2"/>
  <c r="J80" i="2" s="1"/>
  <c r="I79" i="2"/>
  <c r="H79" i="2"/>
  <c r="G79" i="2"/>
  <c r="J79" i="2" s="1"/>
  <c r="I78" i="2"/>
  <c r="H78" i="2"/>
  <c r="G78" i="2"/>
  <c r="J78" i="2" s="1"/>
  <c r="I77" i="2"/>
  <c r="H77" i="2"/>
  <c r="G77" i="2"/>
  <c r="J77" i="2" s="1"/>
  <c r="I76" i="2"/>
  <c r="H76" i="2"/>
  <c r="G76" i="2"/>
  <c r="J76" i="2" s="1"/>
  <c r="I75" i="2"/>
  <c r="H75" i="2"/>
  <c r="G75" i="2"/>
  <c r="J75" i="2" s="1"/>
  <c r="I74" i="2"/>
  <c r="H74" i="2"/>
  <c r="G74" i="2"/>
  <c r="J74" i="2" s="1"/>
  <c r="I73" i="2"/>
  <c r="H73" i="2"/>
  <c r="G73" i="2"/>
  <c r="J73" i="2" s="1"/>
  <c r="I72" i="2"/>
  <c r="H72" i="2"/>
  <c r="G72" i="2"/>
  <c r="J72" i="2" s="1"/>
  <c r="I71" i="2"/>
  <c r="H71" i="2"/>
  <c r="G71" i="2"/>
  <c r="J71" i="2" s="1"/>
  <c r="I70" i="2"/>
  <c r="H70" i="2"/>
  <c r="G70" i="2"/>
  <c r="J70" i="2" s="1"/>
  <c r="I69" i="2"/>
  <c r="H69" i="2"/>
  <c r="G69" i="2"/>
  <c r="J69" i="2" s="1"/>
  <c r="I68" i="2"/>
  <c r="H68" i="2"/>
  <c r="G68" i="2"/>
  <c r="J68" i="2" s="1"/>
  <c r="I67" i="2"/>
  <c r="H67" i="2"/>
  <c r="G67" i="2"/>
  <c r="J67" i="2" s="1"/>
  <c r="I66" i="2"/>
  <c r="H66" i="2"/>
  <c r="G66" i="2"/>
  <c r="J66" i="2" s="1"/>
  <c r="I65" i="2"/>
  <c r="H65" i="2"/>
  <c r="G65" i="2"/>
  <c r="J65" i="2" s="1"/>
  <c r="I64" i="2"/>
  <c r="H64" i="2"/>
  <c r="G64" i="2"/>
  <c r="J64" i="2" s="1"/>
  <c r="I63" i="2"/>
  <c r="H63" i="2"/>
  <c r="G63" i="2"/>
  <c r="J63" i="2" s="1"/>
  <c r="I62" i="2"/>
  <c r="H62" i="2"/>
  <c r="G62" i="2"/>
  <c r="J62" i="2" s="1"/>
  <c r="I61" i="2"/>
  <c r="H61" i="2"/>
  <c r="G61" i="2"/>
  <c r="J61" i="2" s="1"/>
  <c r="I60" i="2"/>
  <c r="H60" i="2"/>
  <c r="G60" i="2"/>
  <c r="J60" i="2" s="1"/>
  <c r="I59" i="2"/>
  <c r="H59" i="2"/>
  <c r="G59" i="2"/>
  <c r="J59" i="2" s="1"/>
  <c r="I58" i="2"/>
  <c r="H58" i="2"/>
  <c r="G58" i="2"/>
  <c r="J58" i="2" s="1"/>
  <c r="I57" i="2"/>
  <c r="H57" i="2"/>
  <c r="G57" i="2"/>
  <c r="J57" i="2" s="1"/>
  <c r="I56" i="2"/>
  <c r="H56" i="2"/>
  <c r="G56" i="2"/>
  <c r="J56" i="2" s="1"/>
  <c r="I55" i="2"/>
  <c r="H55" i="2"/>
  <c r="G55" i="2"/>
  <c r="J55" i="2" s="1"/>
  <c r="I54" i="2"/>
  <c r="H54" i="2"/>
  <c r="G54" i="2"/>
  <c r="J54" i="2" s="1"/>
  <c r="I53" i="2"/>
  <c r="H53" i="2"/>
  <c r="G53" i="2"/>
  <c r="J53" i="2" s="1"/>
  <c r="I52" i="2"/>
  <c r="H52" i="2"/>
  <c r="G52" i="2"/>
  <c r="J52" i="2" s="1"/>
  <c r="I51" i="2"/>
  <c r="H51" i="2"/>
  <c r="G51" i="2"/>
  <c r="J51" i="2" s="1"/>
  <c r="I50" i="2"/>
  <c r="H50" i="2"/>
  <c r="G50" i="2"/>
  <c r="J50" i="2" s="1"/>
  <c r="I49" i="2"/>
  <c r="H49" i="2"/>
  <c r="G49" i="2"/>
  <c r="J49" i="2" s="1"/>
  <c r="I48" i="2"/>
  <c r="H48" i="2"/>
  <c r="G48" i="2"/>
  <c r="J48" i="2" s="1"/>
  <c r="I47" i="2"/>
  <c r="H47" i="2"/>
  <c r="G47" i="2"/>
  <c r="J47" i="2" s="1"/>
  <c r="I46" i="2"/>
  <c r="H46" i="2"/>
  <c r="G46" i="2"/>
  <c r="J46" i="2" s="1"/>
  <c r="I45" i="2"/>
  <c r="H45" i="2"/>
  <c r="G45" i="2"/>
  <c r="J45" i="2" s="1"/>
  <c r="I44" i="2"/>
  <c r="H44" i="2"/>
  <c r="G44" i="2"/>
  <c r="J44" i="2" s="1"/>
  <c r="I43" i="2"/>
  <c r="H43" i="2"/>
  <c r="G43" i="2"/>
  <c r="J43" i="2" s="1"/>
  <c r="I42" i="2"/>
  <c r="H42" i="2"/>
  <c r="G42" i="2"/>
  <c r="J42" i="2" s="1"/>
  <c r="I41" i="2"/>
  <c r="H41" i="2"/>
  <c r="G41" i="2"/>
  <c r="J41" i="2" s="1"/>
  <c r="I40" i="2"/>
  <c r="H40" i="2"/>
  <c r="G40" i="2"/>
  <c r="J40" i="2" s="1"/>
  <c r="I39" i="2"/>
  <c r="H39" i="2"/>
  <c r="G39" i="2"/>
  <c r="J39" i="2" s="1"/>
  <c r="I38" i="2"/>
  <c r="H38" i="2"/>
  <c r="G38" i="2"/>
  <c r="J38" i="2" s="1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4" i="2"/>
  <c r="H24" i="2"/>
  <c r="G24" i="2"/>
  <c r="J24" i="2" s="1"/>
  <c r="I23" i="2"/>
  <c r="H23" i="2"/>
  <c r="G23" i="2"/>
  <c r="J23" i="2" s="1"/>
  <c r="I22" i="2"/>
  <c r="H22" i="2"/>
  <c r="G22" i="2"/>
  <c r="J22" i="2" s="1"/>
  <c r="I21" i="2"/>
  <c r="H21" i="2"/>
  <c r="G21" i="2"/>
  <c r="J21" i="2" s="1"/>
  <c r="I20" i="2"/>
  <c r="H20" i="2"/>
  <c r="G20" i="2"/>
  <c r="J20" i="2" s="1"/>
  <c r="I19" i="2"/>
  <c r="H19" i="2"/>
  <c r="G19" i="2"/>
  <c r="J19" i="2" s="1"/>
  <c r="I18" i="2"/>
  <c r="H18" i="2"/>
  <c r="G18" i="2"/>
  <c r="J18" i="2" s="1"/>
  <c r="I17" i="2"/>
  <c r="H17" i="2"/>
  <c r="G17" i="2"/>
  <c r="J17" i="2" s="1"/>
  <c r="I16" i="2"/>
  <c r="H16" i="2"/>
  <c r="G16" i="2"/>
  <c r="J16" i="2" s="1"/>
  <c r="I15" i="2"/>
  <c r="H15" i="2"/>
  <c r="G15" i="2"/>
  <c r="J15" i="2" s="1"/>
  <c r="I14" i="2"/>
  <c r="H14" i="2"/>
  <c r="G14" i="2"/>
  <c r="J14" i="2" s="1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I8" i="2"/>
  <c r="H8" i="2"/>
  <c r="G8" i="2"/>
  <c r="J8" i="2" s="1"/>
  <c r="I7" i="2"/>
  <c r="H7" i="2"/>
  <c r="G7" i="2"/>
  <c r="J7" i="2" s="1"/>
  <c r="I6" i="2"/>
  <c r="H6" i="2"/>
  <c r="G6" i="2"/>
  <c r="J6" i="2" s="1"/>
  <c r="I5" i="2"/>
  <c r="H5" i="2"/>
  <c r="G5" i="2"/>
  <c r="J5" i="2" s="1"/>
  <c r="I100" i="1"/>
  <c r="H100" i="1"/>
  <c r="G100" i="1"/>
  <c r="J100" i="1" s="1"/>
  <c r="I99" i="1"/>
  <c r="H99" i="1"/>
  <c r="G99" i="1"/>
  <c r="J99" i="1" s="1"/>
  <c r="I98" i="1"/>
  <c r="H98" i="1"/>
  <c r="G98" i="1"/>
  <c r="J98" i="1" s="1"/>
  <c r="I97" i="1"/>
  <c r="H97" i="1"/>
  <c r="G97" i="1"/>
  <c r="J97" i="1" s="1"/>
  <c r="I96" i="1"/>
  <c r="H96" i="1"/>
  <c r="G96" i="1"/>
  <c r="J96" i="1" s="1"/>
  <c r="I95" i="1"/>
  <c r="H95" i="1"/>
  <c r="G95" i="1"/>
  <c r="J95" i="1" s="1"/>
  <c r="I94" i="1"/>
  <c r="H94" i="1"/>
  <c r="G94" i="1"/>
  <c r="J94" i="1" s="1"/>
  <c r="I93" i="1"/>
  <c r="H93" i="1"/>
  <c r="G93" i="1"/>
  <c r="J93" i="1" s="1"/>
  <c r="I92" i="1"/>
  <c r="H92" i="1"/>
  <c r="G92" i="1"/>
  <c r="J92" i="1" s="1"/>
  <c r="I91" i="1"/>
  <c r="H91" i="1"/>
  <c r="G91" i="1"/>
  <c r="J91" i="1" s="1"/>
  <c r="I90" i="1"/>
  <c r="H90" i="1"/>
  <c r="G90" i="1"/>
  <c r="J90" i="1" s="1"/>
  <c r="I89" i="1"/>
  <c r="H89" i="1"/>
  <c r="G89" i="1"/>
  <c r="J89" i="1" s="1"/>
  <c r="I88" i="1"/>
  <c r="H88" i="1"/>
  <c r="G88" i="1"/>
  <c r="J88" i="1" s="1"/>
  <c r="I87" i="1"/>
  <c r="H87" i="1"/>
  <c r="G87" i="1"/>
  <c r="J87" i="1" s="1"/>
  <c r="I86" i="1"/>
  <c r="H86" i="1"/>
  <c r="G86" i="1"/>
  <c r="J86" i="1" s="1"/>
  <c r="I85" i="1"/>
  <c r="H85" i="1"/>
  <c r="G85" i="1"/>
  <c r="J85" i="1" s="1"/>
  <c r="I84" i="1"/>
  <c r="H84" i="1"/>
  <c r="G84" i="1"/>
  <c r="J84" i="1" s="1"/>
  <c r="I83" i="1"/>
  <c r="H83" i="1"/>
  <c r="G83" i="1"/>
  <c r="J83" i="1" s="1"/>
  <c r="I82" i="1"/>
  <c r="H82" i="1"/>
  <c r="G82" i="1"/>
  <c r="J82" i="1" s="1"/>
  <c r="I81" i="1"/>
  <c r="H81" i="1"/>
  <c r="G81" i="1"/>
  <c r="J81" i="1" s="1"/>
  <c r="I80" i="1"/>
  <c r="H80" i="1"/>
  <c r="G80" i="1"/>
  <c r="J80" i="1" s="1"/>
  <c r="I79" i="1"/>
  <c r="H79" i="1"/>
  <c r="G79" i="1"/>
  <c r="J79" i="1" s="1"/>
  <c r="I78" i="1"/>
  <c r="H78" i="1"/>
  <c r="G78" i="1"/>
  <c r="J78" i="1" s="1"/>
  <c r="I77" i="1"/>
  <c r="H77" i="1"/>
  <c r="G77" i="1"/>
  <c r="J77" i="1" s="1"/>
  <c r="I76" i="1"/>
  <c r="H76" i="1"/>
  <c r="G76" i="1"/>
  <c r="J76" i="1" s="1"/>
  <c r="I75" i="1"/>
  <c r="H75" i="1"/>
  <c r="G75" i="1"/>
  <c r="J75" i="1" s="1"/>
  <c r="I74" i="1"/>
  <c r="H74" i="1"/>
  <c r="G74" i="1"/>
  <c r="J74" i="1" s="1"/>
  <c r="I73" i="1"/>
  <c r="H73" i="1"/>
  <c r="G73" i="1"/>
  <c r="J73" i="1" s="1"/>
  <c r="I72" i="1"/>
  <c r="H72" i="1"/>
  <c r="G72" i="1"/>
  <c r="J72" i="1" s="1"/>
  <c r="I71" i="1"/>
  <c r="H71" i="1"/>
  <c r="G71" i="1"/>
  <c r="J71" i="1" s="1"/>
  <c r="I70" i="1"/>
  <c r="H70" i="1"/>
  <c r="G70" i="1"/>
  <c r="J70" i="1" s="1"/>
  <c r="I69" i="1"/>
  <c r="H69" i="1"/>
  <c r="G69" i="1"/>
  <c r="J69" i="1" s="1"/>
  <c r="I68" i="1"/>
  <c r="H68" i="1"/>
  <c r="G68" i="1"/>
  <c r="J68" i="1" s="1"/>
  <c r="I67" i="1"/>
  <c r="H67" i="1"/>
  <c r="G67" i="1"/>
  <c r="J67" i="1" s="1"/>
  <c r="I66" i="1"/>
  <c r="H66" i="1"/>
  <c r="G66" i="1"/>
  <c r="J66" i="1" s="1"/>
  <c r="I65" i="1"/>
  <c r="H65" i="1"/>
  <c r="G65" i="1"/>
  <c r="J65" i="1" s="1"/>
  <c r="I64" i="1"/>
  <c r="H64" i="1"/>
  <c r="G64" i="1"/>
  <c r="J64" i="1" s="1"/>
  <c r="I63" i="1"/>
  <c r="H63" i="1"/>
  <c r="G63" i="1"/>
  <c r="J63" i="1" s="1"/>
  <c r="I62" i="1"/>
  <c r="H62" i="1"/>
  <c r="G62" i="1"/>
  <c r="J62" i="1" s="1"/>
  <c r="I61" i="1"/>
  <c r="H61" i="1"/>
  <c r="G61" i="1"/>
  <c r="J61" i="1" s="1"/>
  <c r="I60" i="1"/>
  <c r="H60" i="1"/>
  <c r="G60" i="1"/>
  <c r="J60" i="1" s="1"/>
  <c r="I59" i="1"/>
  <c r="H59" i="1"/>
  <c r="G59" i="1"/>
  <c r="J59" i="1" s="1"/>
  <c r="I58" i="1"/>
  <c r="H58" i="1"/>
  <c r="G58" i="1"/>
  <c r="J58" i="1" s="1"/>
  <c r="I57" i="1"/>
  <c r="H57" i="1"/>
  <c r="G57" i="1"/>
  <c r="J57" i="1" s="1"/>
  <c r="I56" i="1"/>
  <c r="H56" i="1"/>
  <c r="G56" i="1"/>
  <c r="J56" i="1" s="1"/>
  <c r="I55" i="1"/>
  <c r="H55" i="1"/>
  <c r="G55" i="1"/>
  <c r="J55" i="1" s="1"/>
  <c r="I54" i="1"/>
  <c r="H54" i="1"/>
  <c r="G54" i="1"/>
  <c r="J54" i="1" s="1"/>
  <c r="I53" i="1"/>
  <c r="H53" i="1"/>
  <c r="G53" i="1"/>
  <c r="J53" i="1" s="1"/>
  <c r="I52" i="1"/>
  <c r="H52" i="1"/>
  <c r="G52" i="1"/>
  <c r="J52" i="1" s="1"/>
  <c r="I51" i="1"/>
  <c r="H51" i="1"/>
  <c r="G51" i="1"/>
  <c r="J51" i="1" s="1"/>
  <c r="I50" i="1"/>
  <c r="H50" i="1"/>
  <c r="G50" i="1"/>
  <c r="J50" i="1" s="1"/>
  <c r="I49" i="1"/>
  <c r="H49" i="1"/>
  <c r="G49" i="1"/>
  <c r="J49" i="1" s="1"/>
  <c r="I48" i="1"/>
  <c r="H48" i="1"/>
  <c r="G48" i="1"/>
  <c r="J48" i="1" s="1"/>
  <c r="I47" i="1"/>
  <c r="H47" i="1"/>
  <c r="G47" i="1"/>
  <c r="J47" i="1" s="1"/>
  <c r="I46" i="1"/>
  <c r="H46" i="1"/>
  <c r="G46" i="1"/>
  <c r="J46" i="1" s="1"/>
  <c r="I45" i="1"/>
  <c r="H45" i="1"/>
  <c r="G45" i="1"/>
  <c r="J45" i="1" s="1"/>
  <c r="I44" i="1"/>
  <c r="H44" i="1"/>
  <c r="G44" i="1"/>
  <c r="J44" i="1" s="1"/>
  <c r="I43" i="1"/>
  <c r="H43" i="1"/>
  <c r="G43" i="1"/>
  <c r="J43" i="1" s="1"/>
  <c r="I42" i="1"/>
  <c r="H42" i="1"/>
  <c r="G42" i="1"/>
  <c r="J42" i="1" s="1"/>
  <c r="I41" i="1"/>
  <c r="H41" i="1"/>
  <c r="G41" i="1"/>
  <c r="J41" i="1" s="1"/>
  <c r="I40" i="1"/>
  <c r="H40" i="1"/>
  <c r="G40" i="1"/>
  <c r="J40" i="1" s="1"/>
  <c r="I39" i="1"/>
  <c r="H39" i="1"/>
  <c r="G39" i="1"/>
  <c r="J39" i="1" s="1"/>
  <c r="I38" i="1"/>
  <c r="H38" i="1"/>
  <c r="G38" i="1"/>
  <c r="J38" i="1" s="1"/>
  <c r="I37" i="1"/>
  <c r="H37" i="1"/>
  <c r="G37" i="1"/>
  <c r="J37" i="1" s="1"/>
  <c r="I36" i="1"/>
  <c r="H36" i="1"/>
  <c r="G36" i="1"/>
  <c r="J36" i="1" s="1"/>
  <c r="I35" i="1"/>
  <c r="H35" i="1"/>
  <c r="G35" i="1"/>
  <c r="J35" i="1" s="1"/>
  <c r="I34" i="1"/>
  <c r="H34" i="1"/>
  <c r="G34" i="1"/>
  <c r="J34" i="1" s="1"/>
  <c r="I33" i="1"/>
  <c r="H33" i="1"/>
  <c r="G33" i="1"/>
  <c r="J33" i="1" s="1"/>
  <c r="I32" i="1"/>
  <c r="H32" i="1"/>
  <c r="G32" i="1"/>
  <c r="J32" i="1" s="1"/>
  <c r="I31" i="1"/>
  <c r="H31" i="1"/>
  <c r="G31" i="1"/>
  <c r="J31" i="1" s="1"/>
  <c r="I30" i="1"/>
  <c r="H30" i="1"/>
  <c r="G30" i="1"/>
  <c r="J30" i="1" s="1"/>
  <c r="I29" i="1"/>
  <c r="H29" i="1"/>
  <c r="G29" i="1"/>
  <c r="J29" i="1" s="1"/>
  <c r="I28" i="1"/>
  <c r="H28" i="1"/>
  <c r="G28" i="1"/>
  <c r="J28" i="1" s="1"/>
  <c r="I27" i="1"/>
  <c r="H27" i="1"/>
  <c r="G27" i="1"/>
  <c r="J27" i="1" s="1"/>
  <c r="I26" i="1"/>
  <c r="H26" i="1"/>
  <c r="G26" i="1"/>
  <c r="J26" i="1" s="1"/>
  <c r="I25" i="1"/>
  <c r="H25" i="1"/>
  <c r="G25" i="1"/>
  <c r="J25" i="1" s="1"/>
  <c r="I24" i="1"/>
  <c r="H24" i="1"/>
  <c r="G24" i="1"/>
  <c r="J24" i="1" s="1"/>
  <c r="I23" i="1"/>
  <c r="H23" i="1"/>
  <c r="G23" i="1"/>
  <c r="J23" i="1" s="1"/>
  <c r="I22" i="1"/>
  <c r="H22" i="1"/>
  <c r="G22" i="1"/>
  <c r="J22" i="1" s="1"/>
  <c r="I21" i="1"/>
  <c r="H21" i="1"/>
  <c r="G21" i="1"/>
  <c r="J21" i="1" s="1"/>
  <c r="I20" i="1"/>
  <c r="H20" i="1"/>
  <c r="G20" i="1"/>
  <c r="J20" i="1" s="1"/>
  <c r="I19" i="1"/>
  <c r="H19" i="1"/>
  <c r="G19" i="1"/>
  <c r="J19" i="1" s="1"/>
  <c r="I18" i="1"/>
  <c r="H18" i="1"/>
  <c r="G18" i="1"/>
  <c r="J18" i="1" s="1"/>
  <c r="I17" i="1"/>
  <c r="H17" i="1"/>
  <c r="G17" i="1"/>
  <c r="J17" i="1" s="1"/>
  <c r="I16" i="1"/>
  <c r="H16" i="1"/>
  <c r="G16" i="1"/>
  <c r="J16" i="1" s="1"/>
  <c r="I15" i="1"/>
  <c r="H15" i="1"/>
  <c r="G15" i="1"/>
  <c r="J15" i="1" s="1"/>
  <c r="I14" i="1"/>
  <c r="H14" i="1"/>
  <c r="G14" i="1"/>
  <c r="J14" i="1" s="1"/>
  <c r="I13" i="1"/>
  <c r="H13" i="1"/>
  <c r="G13" i="1"/>
  <c r="J13" i="1" s="1"/>
  <c r="I12" i="1"/>
  <c r="H12" i="1"/>
  <c r="G12" i="1"/>
  <c r="J12" i="1" s="1"/>
  <c r="I11" i="1"/>
  <c r="H11" i="1"/>
  <c r="G11" i="1"/>
  <c r="J11" i="1" s="1"/>
  <c r="I10" i="1"/>
  <c r="H10" i="1"/>
  <c r="G10" i="1"/>
  <c r="J10" i="1" s="1"/>
  <c r="I9" i="1"/>
  <c r="H9" i="1"/>
  <c r="G9" i="1"/>
  <c r="J9" i="1" s="1"/>
  <c r="I8" i="1"/>
  <c r="H8" i="1"/>
  <c r="G8" i="1"/>
  <c r="J8" i="1" s="1"/>
  <c r="I7" i="1"/>
  <c r="H7" i="1"/>
  <c r="G7" i="1"/>
  <c r="J7" i="1" s="1"/>
  <c r="I6" i="1"/>
  <c r="H6" i="1"/>
  <c r="G6" i="1"/>
  <c r="J6" i="1" s="1"/>
  <c r="I5" i="1"/>
  <c r="H5" i="1"/>
  <c r="G5" i="1"/>
  <c r="J5" i="1" s="1"/>
</calcChain>
</file>

<file path=xl/sharedStrings.xml><?xml version="1.0" encoding="utf-8"?>
<sst xmlns="http://schemas.openxmlformats.org/spreadsheetml/2006/main" count="1727" uniqueCount="136">
  <si>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</si>
  <si>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</si>
  <si>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</si>
  <si>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</si>
  <si>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</si>
  <si>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</si>
  <si>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</si>
  <si>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</si>
  <si>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</si>
  <si>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</si>
  <si>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>Tav. 3.0 - Totale imprese femminili registrate, attive, iscritte, cancellate e relativi tassi di natalità, mortalità e sviluppo - Anno 2018</t>
  </si>
  <si>
    <t>Fonte: Camera di Commercio - Infocamere</t>
  </si>
  <si>
    <t>Elaborazioni Ufficio Statistica e Studi</t>
  </si>
  <si>
    <t>Tav. 3.1 - AGRICOLTURA, SILVICOLTURA E PESCA: Imprese femminili registrate, attive, iscritte, cancellate e relativi tassi di natalità, mortalità e sviluppo - Anno 2018</t>
  </si>
  <si>
    <t>Tav. 3.2 - ESTRAZIONE DI MINERALI DA CAVE E MINIERE: Imprese femminili registrate, attive, iscritte, cancellate e relativi tassi di natalità, mortalità e sviluppo - Anno 2018</t>
  </si>
  <si>
    <t>Tav. 3.3 - ATTIVITA' MANIFATTURIERE: Imprese femminili registrate, attive, iscritte, cancellate e relativi tassi di natalità, mortalità e sviluppo - Anno 2018</t>
  </si>
  <si>
    <t>Tav. 3.4 - FORNITURA DI ENERGIA ELETTRICA, GAS, VAPORE E ARIA CONDIZIONATA: Imprese femminili registrate, attive, iscritte, cancellate e relativi tassi di natalità, mortalità e sviluppo - Anno 2018</t>
  </si>
  <si>
    <t>Tav. 3.5 - FORNITURA DI ACQUA, RETI FOGNARIE, ATTIVITA' DI GESTIONE DEI RIFIUTI E RISANAMENTO: Imprese femminili registrate, attive, iscritte, cancellate e relativi tassi di natalità, mortalità e sviluppo - Anno 2018</t>
  </si>
  <si>
    <t>Tav. 3.6 - COSTRUZIONI: Imprese femminili registrate, attive, iscritte, cancellate e relativi tassi di natalità, mortalità e sviluppo - Anno 2018</t>
  </si>
  <si>
    <t>Tav. 3.7 - COMMERCIO ALL'INGROSSO E AL DETTAGLIO; RIPARAZIONE DI AUTOVEICOLI E MOTOCICLI: Imprese femminili registrate, attive, iscritte, cancellate e relativi tassi di natalità, mortalità e sviluppo - Anno 2018</t>
  </si>
  <si>
    <t>Tav. 3.8 - TRASPORTO E MAGAZZINAGGIO: Imprese femminili registrate, attive, iscritte, cancellate e relativi tassi di natalità, mortalità e sviluppo - Anno 2018</t>
  </si>
  <si>
    <t>Tav. 3.9 - ATTIVITA' DEI SERVIZI DI ALLOGGIO E DI RISTORAZIONE: Imprese femminili registrate, attive, iscritte, cancellate e relativi tassi di natalità, mortalità e sviluppo - Anno 2018</t>
  </si>
  <si>
    <t>Tav. 3.11 - ATTIVITA' FINANZIARIE E ASSICURATIVE: Imprese femminili registrate, attive, iscritte, cancellate e relativi tassi di natalità, mortalità e sviluppo - Anno 2018</t>
  </si>
  <si>
    <t>Tav. 3.12 - ATTIVITA' IMMOBILIARI: Imprese femminili registrate, attive, iscritte, cancellate e relativi tassi di natalità, mortalità e sviluppo - Anno 2018</t>
  </si>
  <si>
    <t>Tav. 3.13 - ATTIVITA' PROFESSIONALI, SCIENTIFICHE E TECNICHE: Imprese femminili registrate, attive, iscritte, cancellate e relativi tassi di natalità, mortalità e sviluppo - Anno 2018</t>
  </si>
  <si>
    <t>Tav. 3.14 - NOLEGGIO, AGENZIE DI VIAGGIO, SERVIZI DI SUPPORTO ALLE IMPRESE: Imprese femminili registrate, attive, iscritte, cancellate e relativi tassi di natalità, mortalità e sviluppo - Anno 2018</t>
  </si>
  <si>
    <t>Tav. 3.15 - ISTRUZIONE: Imprese femminili registrate, attive, iscritte, cancellate e relativi tassi di natalità, mortalità e sviluppo - Anno 2018</t>
  </si>
  <si>
    <t>Tav. 3.16 - SANITA' E ASSISTENZA SOCIALE: Imprese femminili registrate, attive, iscritte, cancellate e relativi tassi di natalità, mortalità e sviluppo - Anno 2018</t>
  </si>
  <si>
    <t>Tav. 3.17 - ATTIVITA' ARTISTICHE, SPORTIVE, DI INTRATTENIMENTO E DIVERTIMENTO: Imprese femminili registrate, attive, iscritte, cancellate e relativi tassi di atalità, mortalità e sviluppo - Anno 2018</t>
  </si>
  <si>
    <t>Tav. 3.18 - ALTRE ATTIVITA' DEI SERVIZI: Imprese femminili registrate, attive, iscritte, cancellate e relativi tassi di natalità, mortalità e sviluppo - Anno 2018</t>
  </si>
  <si>
    <t>Tav. 3.19 - IMPRESE NON CLASSIFICATE: Imprese femminili registrate, attive, iscritte, cancellate e relativi tassi di natalità, mortalità e sviluppo - Anno 2018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</si>
  <si>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</si>
  <si>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</si>
  <si>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</si>
  <si>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</si>
  <si>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</si>
  <si>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</si>
  <si>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</si>
  <si>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</si>
  <si>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</si>
  <si>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</si>
  <si>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</si>
  <si>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</si>
  <si>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</si>
  <si>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</si>
  <si>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</si>
  <si>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</si>
  <si>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</si>
  <si>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</si>
  <si>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</si>
  <si>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</si>
  <si>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</si>
  <si>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</si>
  <si>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</si>
  <si>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</si>
  <si>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</si>
  <si>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</si>
  <si>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</si>
  <si>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</si>
  <si>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</si>
  <si>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</si>
  <si>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</si>
  <si>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</si>
  <si>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</si>
  <si>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</si>
  <si>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</si>
  <si>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</si>
  <si>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</si>
  <si>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</si>
  <si>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</si>
  <si>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</si>
  <si>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</si>
  <si>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</si>
  <si>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</si>
  <si>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</si>
  <si>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</si>
  <si>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</si>
  <si>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</si>
  <si>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</si>
  <si>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</si>
  <si>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</si>
  <si>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</si>
  <si>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</si>
  <si>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</si>
  <si>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</si>
  <si>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</si>
  <si>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</si>
  <si>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</si>
  <si>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</si>
  <si>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</si>
  <si>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</si>
  <si>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</si>
  <si>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</si>
  <si>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</si>
  <si>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</si>
  <si>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</si>
  <si>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</si>
  <si>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</si>
  <si>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</si>
  <si>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</si>
  <si>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</si>
  <si>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</si>
  <si>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</si>
  <si>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</si>
  <si>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</si>
  <si>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</si>
  <si>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</si>
  <si>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</si>
  <si>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</si>
  <si>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</si>
  <si>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</si>
  <si>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</si>
  <si>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</si>
  <si>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</si>
  <si>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</si>
  <si>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</si>
  <si>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</si>
  <si>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</si>
  <si>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</si>
  <si>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</si>
  <si>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</si>
  <si>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</si>
  <si>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</si>
  <si>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</si>
  <si>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</si>
  <si>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</si>
  <si>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</si>
  <si>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</si>
  <si>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CURSI</t>
  </si>
  <si>
    <t>GALATINA</t>
  </si>
  <si>
    <t>LECCE</t>
  </si>
  <si>
    <t>Totale</t>
  </si>
  <si>
    <t>TOTALE</t>
  </si>
  <si>
    <t xml:space="preserve"> TOTALE</t>
  </si>
  <si>
    <t>-</t>
  </si>
  <si>
    <t>Tav. 3.10 -  SERVIZI DI FORMAZIONE E COMUNICAZIONE: Imprese femminili registrate, attive, iscritte, cancellate e relativi tassi di natalità, mortalità e sviluppo - Anno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</si>
</sst>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1" xfId="0" applyNumberFormat="1" applyFont="1" applyFill="1" applyBorder="1"/>
    <xf numFmtId="0" fontId="0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0" xfId="0" applyFont="1"/>
    <xf numFmtId="0" fontId="1" fillId="0" borderId="3" xfId="0" applyFont="1" applyFill="1" applyBorder="1" applyAlignment="1">
      <alignment horizontal="left"/>
    </xf>
    <xf numFmtId="0" fontId="3" fillId="0" borderId="3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Font="1" applyFill="1"/>
    <xf numFmtId="0" fontId="3" fillId="0" borderId="0" xfId="0" applyFont="1" applyFill="1"/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/>
    <xf numFmtId="0" fontId="1" fillId="0" borderId="6" xfId="0" applyFont="1" applyFill="1" applyBorder="1" applyAlignment="1">
      <alignment horizontal="left" vertical="center"/>
    </xf>
    <xf numFmtId="3" fontId="1" fillId="0" borderId="6" xfId="0" applyNumberFormat="1" applyFont="1" applyFill="1" applyBorder="1" applyAlignment="1">
      <alignment horizontal="right" vertical="center"/>
    </xf>
    <xf numFmtId="3" fontId="1" fillId="0" borderId="6" xfId="0" applyNumberFormat="1" applyFont="1" applyFill="1" applyBorder="1"/>
    <xf numFmtId="164" fontId="1" fillId="0" borderId="6" xfId="0" applyNumberFormat="1" applyFont="1" applyFill="1" applyBorder="1"/>
    <xf numFmtId="0" fontId="4" fillId="0" borderId="5" xfId="0" applyFont="1" applyFill="1" applyBorder="1" applyAlignment="1">
      <alignment horizontal="left" vertical="top" wrapText="1"/>
    </xf>
    <xf numFmtId="3" fontId="4" fillId="0" borderId="5" xfId="0" applyNumberFormat="1" applyFont="1" applyFill="1" applyBorder="1" applyAlignment="1">
      <alignment horizontal="right" vertical="center"/>
    </xf>
    <xf numFmtId="3" fontId="4" fillId="0" borderId="5" xfId="0" applyNumberFormat="1" applyFont="1" applyFill="1" applyBorder="1"/>
    <xf numFmtId="164" fontId="4" fillId="0" borderId="5" xfId="0" applyNumberFormat="1" applyFont="1" applyFill="1" applyBorder="1"/>
    <xf numFmtId="3" fontId="1" fillId="0" borderId="4" xfId="0" applyNumberFormat="1" applyFont="1" applyFill="1" applyBorder="1"/>
    <xf numFmtId="164" fontId="1" fillId="0" borderId="4" xfId="0" applyNumberFormat="1" applyFont="1" applyFill="1" applyBorder="1"/>
    <xf numFmtId="0" fontId="1" fillId="0" borderId="4" xfId="0" applyFont="1" applyFill="1" applyBorder="1" applyAlignment="1">
      <alignment horizontal="left" vertical="center"/>
    </xf>
    <xf numFmtId="3" fontId="1" fillId="0" borderId="4" xfId="0" applyNumberFormat="1" applyFont="1" applyFill="1" applyBorder="1" applyAlignment="1">
      <alignment horizontal="right" vertical="center"/>
    </xf>
    <xf numFmtId="3" fontId="1" fillId="0" borderId="5" xfId="0" applyNumberFormat="1" applyFont="1" applyFill="1" applyBorder="1"/>
    <xf numFmtId="164" fontId="1" fillId="0" borderId="5" xfId="0" applyNumberFormat="1" applyFont="1" applyFill="1" applyBorder="1"/>
    <xf numFmtId="164" fontId="1" fillId="0" borderId="1" xfId="0" quotePrefix="1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3" fillId="0" borderId="0" xfId="0" applyFont="1" applyBorder="1"/>
    <xf numFmtId="3" fontId="6" fillId="0" borderId="1" xfId="0" applyNumberFormat="1" applyFont="1" applyFill="1" applyBorder="1"/>
    <xf numFmtId="164" fontId="6" fillId="0" borderId="1" xfId="0" applyNumberFormat="1" applyFont="1" applyFill="1" applyBorder="1"/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left" vertical="center"/>
    </xf>
    <xf numFmtId="3" fontId="6" fillId="0" borderId="6" xfId="0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/>
    <xf numFmtId="164" fontId="6" fillId="0" borderId="6" xfId="0" applyNumberFormat="1" applyFont="1" applyFill="1" applyBorder="1"/>
    <xf numFmtId="0" fontId="7" fillId="0" borderId="5" xfId="0" applyFont="1" applyFill="1" applyBorder="1" applyAlignment="1">
      <alignment horizontal="left" vertical="top" wrapText="1"/>
    </xf>
    <xf numFmtId="3" fontId="7" fillId="0" borderId="5" xfId="0" applyNumberFormat="1" applyFont="1" applyFill="1" applyBorder="1" applyAlignment="1">
      <alignment horizontal="right" vertical="center"/>
    </xf>
    <xf numFmtId="3" fontId="7" fillId="0" borderId="5" xfId="0" applyNumberFormat="1" applyFont="1" applyFill="1" applyBorder="1"/>
    <xf numFmtId="164" fontId="7" fillId="0" borderId="5" xfId="0" applyNumberFormat="1" applyFont="1" applyFill="1" applyBorder="1"/>
    <xf numFmtId="0" fontId="3" fillId="0" borderId="0" xfId="0" applyFont="1" applyFill="1" applyBorder="1"/>
    <xf numFmtId="0" fontId="3" fillId="0" borderId="6" xfId="0" applyFont="1" applyFill="1" applyBorder="1"/>
    <xf numFmtId="0" fontId="8" fillId="0" borderId="5" xfId="0" applyFont="1" applyFill="1" applyBorder="1"/>
    <xf numFmtId="0" fontId="2" fillId="0" borderId="0" xfId="0" applyFont="1" applyFill="1" applyBorder="1" applyAlignment="1">
      <alignment horizontal="center" vertical="justify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Fill="1" applyBorder="1" applyAlignment="1">
      <alignment horizontal="center" vertical="justify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76" workbookViewId="0">
      <selection activeCell="A105" sqref="A5:XFD105"/>
    </sheetView>
  </sheetViews>
  <sheetFormatPr defaultRowHeight="15" x14ac:dyDescent="0.25"/>
  <cols>
    <col min="1" max="1" width="18.28515625" style="2" customWidth="1"/>
    <col min="2" max="10" width="7.42578125" style="2" customWidth="1"/>
    <col min="11" max="256" width="8.8554687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8.8554687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8.8554687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8.8554687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8.8554687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8.8554687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8.8554687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8.8554687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8.8554687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8.8554687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8.8554687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8.8554687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8.8554687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8.8554687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8.8554687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8.8554687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8.8554687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8.8554687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8.8554687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8.8554687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8.8554687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8.8554687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8.8554687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8.8554687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8.8554687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8.8554687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8.8554687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8.8554687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8.8554687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8.8554687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8.8554687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8.8554687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8.8554687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8.8554687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8.8554687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8.8554687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8.8554687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8.8554687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8.8554687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8.8554687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8.8554687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8.8554687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8.8554687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8.8554687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8.8554687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8.8554687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8.8554687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8.8554687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8.8554687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8.8554687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8.8554687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8.8554687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8.8554687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8.8554687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8.8554687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8.8554687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8.8554687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8.8554687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8.8554687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8.8554687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8.8554687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8.8554687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8.8554687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8.85546875" style="2"/>
  </cols>
  <sheetData>
    <row r="1" spans="1:10" ht="27.6" customHeight="1" x14ac:dyDescent="0.25">
      <c r="A1" s="50" t="s">
        <v>10</v>
      </c>
      <c r="B1" s="51"/>
      <c r="C1" s="51"/>
      <c r="D1" s="51"/>
      <c r="E1" s="51"/>
      <c r="F1" s="51"/>
      <c r="G1" s="51"/>
      <c r="H1" s="51"/>
      <c r="I1" s="51"/>
      <c r="J1" s="51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3.75" customHeight="1" x14ac:dyDescent="0.25"/>
    <row r="5" spans="1:10" ht="13.5" customHeight="1" x14ac:dyDescent="0.25">
      <c r="A5" s="15" t="s">
        <v>31</v>
      </c>
      <c r="B5" s="16">
        <v>83</v>
      </c>
      <c r="C5" s="16">
        <v>75</v>
      </c>
      <c r="D5" s="16">
        <v>8</v>
      </c>
      <c r="E5" s="16">
        <v>7</v>
      </c>
      <c r="F5" s="16">
        <v>5</v>
      </c>
      <c r="G5" s="17">
        <f t="shared" ref="G5:G66" si="0">D5-F5</f>
        <v>3</v>
      </c>
      <c r="H5" s="1">
        <f t="shared" ref="H5:H66" si="1">D5/(B5-D5+F5)*100</f>
        <v>10</v>
      </c>
      <c r="I5" s="1">
        <f t="shared" ref="I5:I66" si="2">F5/(B5-D5+F5)*100</f>
        <v>6.25</v>
      </c>
      <c r="J5" s="1">
        <f t="shared" ref="J5:J66" si="3">G5/(B5-D5+F5)*100</f>
        <v>3.75</v>
      </c>
    </row>
    <row r="6" spans="1:10" ht="13.5" customHeight="1" x14ac:dyDescent="0.25">
      <c r="A6" s="15" t="s">
        <v>32</v>
      </c>
      <c r="B6" s="16">
        <v>92</v>
      </c>
      <c r="C6" s="16">
        <v>81</v>
      </c>
      <c r="D6" s="16">
        <v>7</v>
      </c>
      <c r="E6" s="16">
        <v>7</v>
      </c>
      <c r="F6" s="16">
        <v>6</v>
      </c>
      <c r="G6" s="17">
        <f t="shared" si="0"/>
        <v>1</v>
      </c>
      <c r="H6" s="1">
        <f t="shared" si="1"/>
        <v>7.6923076923076925</v>
      </c>
      <c r="I6" s="1">
        <f t="shared" si="2"/>
        <v>6.593406593406594</v>
      </c>
      <c r="J6" s="1">
        <f t="shared" si="3"/>
        <v>1.098901098901099</v>
      </c>
    </row>
    <row r="7" spans="1:10" ht="13.5" customHeight="1" x14ac:dyDescent="0.25">
      <c r="A7" s="15" t="s">
        <v>33</v>
      </c>
      <c r="B7" s="16">
        <v>117</v>
      </c>
      <c r="C7" s="16">
        <v>108</v>
      </c>
      <c r="D7" s="16">
        <v>10</v>
      </c>
      <c r="E7" s="16">
        <v>11</v>
      </c>
      <c r="F7" s="16">
        <v>11</v>
      </c>
      <c r="G7" s="17">
        <f t="shared" si="0"/>
        <v>-1</v>
      </c>
      <c r="H7" s="1">
        <f t="shared" si="1"/>
        <v>8.4745762711864394</v>
      </c>
      <c r="I7" s="1">
        <f t="shared" si="2"/>
        <v>9.3220338983050848</v>
      </c>
      <c r="J7" s="1">
        <f t="shared" si="3"/>
        <v>-0.84745762711864403</v>
      </c>
    </row>
    <row r="8" spans="1:10" ht="13.5" customHeight="1" x14ac:dyDescent="0.25">
      <c r="A8" s="15" t="s">
        <v>34</v>
      </c>
      <c r="B8" s="16">
        <v>107</v>
      </c>
      <c r="C8" s="16">
        <v>94</v>
      </c>
      <c r="D8" s="16">
        <v>9</v>
      </c>
      <c r="E8" s="16">
        <v>7</v>
      </c>
      <c r="F8" s="16">
        <v>7</v>
      </c>
      <c r="G8" s="17">
        <f t="shared" si="0"/>
        <v>2</v>
      </c>
      <c r="H8" s="1">
        <f t="shared" si="1"/>
        <v>8.5714285714285712</v>
      </c>
      <c r="I8" s="1">
        <f t="shared" si="2"/>
        <v>6.666666666666667</v>
      </c>
      <c r="J8" s="1">
        <f t="shared" si="3"/>
        <v>1.9047619047619049</v>
      </c>
    </row>
    <row r="9" spans="1:10" ht="13.5" customHeight="1" x14ac:dyDescent="0.25">
      <c r="A9" s="15" t="s">
        <v>35</v>
      </c>
      <c r="B9" s="16">
        <v>72</v>
      </c>
      <c r="C9" s="16">
        <v>65</v>
      </c>
      <c r="D9" s="16">
        <v>5</v>
      </c>
      <c r="E9" s="16">
        <v>11</v>
      </c>
      <c r="F9" s="16">
        <v>10</v>
      </c>
      <c r="G9" s="17">
        <f t="shared" si="0"/>
        <v>-5</v>
      </c>
      <c r="H9" s="1">
        <f t="shared" si="1"/>
        <v>6.4935064935064926</v>
      </c>
      <c r="I9" s="1">
        <f t="shared" si="2"/>
        <v>12.987012987012985</v>
      </c>
      <c r="J9" s="1">
        <f t="shared" si="3"/>
        <v>-6.4935064935064926</v>
      </c>
    </row>
    <row r="10" spans="1:10" ht="13.5" customHeight="1" x14ac:dyDescent="0.25">
      <c r="A10" s="15" t="s">
        <v>36</v>
      </c>
      <c r="B10" s="16">
        <v>158</v>
      </c>
      <c r="C10" s="16">
        <v>149</v>
      </c>
      <c r="D10" s="16">
        <v>10</v>
      </c>
      <c r="E10" s="16">
        <v>13</v>
      </c>
      <c r="F10" s="16">
        <v>13</v>
      </c>
      <c r="G10" s="17">
        <f t="shared" si="0"/>
        <v>-3</v>
      </c>
      <c r="H10" s="1">
        <f t="shared" si="1"/>
        <v>6.2111801242236027</v>
      </c>
      <c r="I10" s="1">
        <f t="shared" si="2"/>
        <v>8.0745341614906838</v>
      </c>
      <c r="J10" s="1">
        <f t="shared" si="3"/>
        <v>-1.8633540372670807</v>
      </c>
    </row>
    <row r="11" spans="1:10" ht="13.5" customHeight="1" x14ac:dyDescent="0.25">
      <c r="A11" s="15" t="s">
        <v>37</v>
      </c>
      <c r="B11" s="16">
        <v>61</v>
      </c>
      <c r="C11" s="16">
        <v>55</v>
      </c>
      <c r="D11" s="16">
        <v>5</v>
      </c>
      <c r="E11" s="16">
        <v>6</v>
      </c>
      <c r="F11" s="16">
        <v>6</v>
      </c>
      <c r="G11" s="17">
        <f t="shared" si="0"/>
        <v>-1</v>
      </c>
      <c r="H11" s="1">
        <f t="shared" si="1"/>
        <v>8.064516129032258</v>
      </c>
      <c r="I11" s="1">
        <f t="shared" si="2"/>
        <v>9.67741935483871</v>
      </c>
      <c r="J11" s="1">
        <f t="shared" si="3"/>
        <v>-1.6129032258064515</v>
      </c>
    </row>
    <row r="12" spans="1:10" ht="13.5" customHeight="1" x14ac:dyDescent="0.25">
      <c r="A12" s="15" t="s">
        <v>38</v>
      </c>
      <c r="B12" s="16">
        <v>24</v>
      </c>
      <c r="C12" s="16">
        <v>24</v>
      </c>
      <c r="D12" s="16">
        <v>1</v>
      </c>
      <c r="E12" s="16">
        <v>4</v>
      </c>
      <c r="F12" s="16">
        <v>4</v>
      </c>
      <c r="G12" s="17">
        <f t="shared" si="0"/>
        <v>-3</v>
      </c>
      <c r="H12" s="1">
        <f t="shared" si="1"/>
        <v>3.7037037037037033</v>
      </c>
      <c r="I12" s="1">
        <f t="shared" si="2"/>
        <v>14.814814814814813</v>
      </c>
      <c r="J12" s="1">
        <f t="shared" si="3"/>
        <v>-11.111111111111111</v>
      </c>
    </row>
    <row r="13" spans="1:10" ht="13.5" customHeight="1" x14ac:dyDescent="0.25">
      <c r="A13" s="15" t="s">
        <v>39</v>
      </c>
      <c r="B13" s="16">
        <v>39</v>
      </c>
      <c r="C13" s="16">
        <v>34</v>
      </c>
      <c r="D13" s="16">
        <v>3</v>
      </c>
      <c r="E13" s="16">
        <v>5</v>
      </c>
      <c r="F13" s="16">
        <v>5</v>
      </c>
      <c r="G13" s="17">
        <f t="shared" si="0"/>
        <v>-2</v>
      </c>
      <c r="H13" s="1">
        <f t="shared" si="1"/>
        <v>7.3170731707317067</v>
      </c>
      <c r="I13" s="1">
        <f t="shared" si="2"/>
        <v>12.195121951219512</v>
      </c>
      <c r="J13" s="1">
        <f t="shared" si="3"/>
        <v>-4.8780487804878048</v>
      </c>
    </row>
    <row r="14" spans="1:10" ht="13.5" customHeight="1" x14ac:dyDescent="0.25">
      <c r="A14" s="15" t="s">
        <v>40</v>
      </c>
      <c r="B14" s="16">
        <v>132</v>
      </c>
      <c r="C14" s="16">
        <v>117</v>
      </c>
      <c r="D14" s="16">
        <v>9</v>
      </c>
      <c r="E14" s="16">
        <v>6</v>
      </c>
      <c r="F14" s="16">
        <v>6</v>
      </c>
      <c r="G14" s="17">
        <f t="shared" si="0"/>
        <v>3</v>
      </c>
      <c r="H14" s="1">
        <f t="shared" si="1"/>
        <v>6.9767441860465116</v>
      </c>
      <c r="I14" s="1">
        <f t="shared" si="2"/>
        <v>4.6511627906976747</v>
      </c>
      <c r="J14" s="1">
        <f t="shared" si="3"/>
        <v>2.3255813953488373</v>
      </c>
    </row>
    <row r="15" spans="1:10" ht="13.5" customHeight="1" x14ac:dyDescent="0.25">
      <c r="A15" s="15" t="s">
        <v>41</v>
      </c>
      <c r="B15" s="16">
        <v>169</v>
      </c>
      <c r="C15" s="16">
        <v>146</v>
      </c>
      <c r="D15" s="16">
        <v>15</v>
      </c>
      <c r="E15" s="16">
        <v>16</v>
      </c>
      <c r="F15" s="16">
        <v>16</v>
      </c>
      <c r="G15" s="17">
        <f t="shared" si="0"/>
        <v>-1</v>
      </c>
      <c r="H15" s="1">
        <f t="shared" si="1"/>
        <v>8.8235294117647065</v>
      </c>
      <c r="I15" s="1">
        <f t="shared" si="2"/>
        <v>9.4117647058823533</v>
      </c>
      <c r="J15" s="1">
        <f t="shared" si="3"/>
        <v>-0.58823529411764708</v>
      </c>
    </row>
    <row r="16" spans="1:10" ht="13.5" customHeight="1" x14ac:dyDescent="0.25">
      <c r="A16" s="15" t="s">
        <v>42</v>
      </c>
      <c r="B16" s="16">
        <v>73</v>
      </c>
      <c r="C16" s="16">
        <v>68</v>
      </c>
      <c r="D16" s="16">
        <v>5</v>
      </c>
      <c r="E16" s="16">
        <v>4</v>
      </c>
      <c r="F16" s="16">
        <v>2</v>
      </c>
      <c r="G16" s="17">
        <f t="shared" si="0"/>
        <v>3</v>
      </c>
      <c r="H16" s="1">
        <f t="shared" si="1"/>
        <v>7.1428571428571423</v>
      </c>
      <c r="I16" s="1">
        <f t="shared" si="2"/>
        <v>2.8571428571428572</v>
      </c>
      <c r="J16" s="1">
        <f t="shared" si="3"/>
        <v>4.2857142857142856</v>
      </c>
    </row>
    <row r="17" spans="1:10" ht="13.5" customHeight="1" x14ac:dyDescent="0.25">
      <c r="A17" s="15" t="s">
        <v>43</v>
      </c>
      <c r="B17" s="16">
        <v>47</v>
      </c>
      <c r="C17" s="16">
        <v>44</v>
      </c>
      <c r="D17" s="16">
        <v>2</v>
      </c>
      <c r="E17" s="16">
        <v>6</v>
      </c>
      <c r="F17" s="16">
        <v>6</v>
      </c>
      <c r="G17" s="17">
        <f t="shared" si="0"/>
        <v>-4</v>
      </c>
      <c r="H17" s="1">
        <f t="shared" si="1"/>
        <v>3.9215686274509802</v>
      </c>
      <c r="I17" s="1">
        <f t="shared" si="2"/>
        <v>11.76470588235294</v>
      </c>
      <c r="J17" s="1">
        <f t="shared" si="3"/>
        <v>-7.8431372549019605</v>
      </c>
    </row>
    <row r="18" spans="1:10" ht="13.5" customHeight="1" x14ac:dyDescent="0.25">
      <c r="A18" s="15" t="s">
        <v>44</v>
      </c>
      <c r="B18" s="16">
        <v>228</v>
      </c>
      <c r="C18" s="16">
        <v>199</v>
      </c>
      <c r="D18" s="16">
        <v>18</v>
      </c>
      <c r="E18" s="16">
        <v>20</v>
      </c>
      <c r="F18" s="16">
        <v>20</v>
      </c>
      <c r="G18" s="17">
        <f t="shared" si="0"/>
        <v>-2</v>
      </c>
      <c r="H18" s="1">
        <f t="shared" si="1"/>
        <v>7.8260869565217401</v>
      </c>
      <c r="I18" s="1">
        <f t="shared" si="2"/>
        <v>8.695652173913043</v>
      </c>
      <c r="J18" s="1">
        <f t="shared" si="3"/>
        <v>-0.86956521739130432</v>
      </c>
    </row>
    <row r="19" spans="1:10" ht="13.5" customHeight="1" x14ac:dyDescent="0.25">
      <c r="A19" s="15" t="s">
        <v>45</v>
      </c>
      <c r="B19" s="16">
        <v>93</v>
      </c>
      <c r="C19" s="16">
        <v>85</v>
      </c>
      <c r="D19" s="16">
        <v>3</v>
      </c>
      <c r="E19" s="16">
        <v>6</v>
      </c>
      <c r="F19" s="16">
        <v>5</v>
      </c>
      <c r="G19" s="17">
        <f t="shared" si="0"/>
        <v>-2</v>
      </c>
      <c r="H19" s="1">
        <f t="shared" si="1"/>
        <v>3.1578947368421053</v>
      </c>
      <c r="I19" s="1">
        <f t="shared" si="2"/>
        <v>5.2631578947368416</v>
      </c>
      <c r="J19" s="1">
        <f t="shared" si="3"/>
        <v>-2.1052631578947367</v>
      </c>
    </row>
    <row r="20" spans="1:10" ht="13.5" customHeight="1" x14ac:dyDescent="0.25">
      <c r="A20" s="15" t="s">
        <v>46</v>
      </c>
      <c r="B20" s="16">
        <v>458</v>
      </c>
      <c r="C20" s="16">
        <v>390</v>
      </c>
      <c r="D20" s="16">
        <v>44</v>
      </c>
      <c r="E20" s="16">
        <v>31</v>
      </c>
      <c r="F20" s="16">
        <v>31</v>
      </c>
      <c r="G20" s="17">
        <f t="shared" si="0"/>
        <v>13</v>
      </c>
      <c r="H20" s="1">
        <f t="shared" si="1"/>
        <v>9.8876404494382015</v>
      </c>
      <c r="I20" s="1">
        <f t="shared" si="2"/>
        <v>6.9662921348314599</v>
      </c>
      <c r="J20" s="1">
        <f t="shared" si="3"/>
        <v>2.9213483146067416</v>
      </c>
    </row>
    <row r="21" spans="1:10" ht="13.5" customHeight="1" x14ac:dyDescent="0.25">
      <c r="A21" s="15" t="s">
        <v>47</v>
      </c>
      <c r="B21" s="16">
        <v>33</v>
      </c>
      <c r="C21" s="16">
        <v>30</v>
      </c>
      <c r="D21" s="16">
        <v>1</v>
      </c>
      <c r="E21" s="16">
        <v>4</v>
      </c>
      <c r="F21" s="16">
        <v>4</v>
      </c>
      <c r="G21" s="17">
        <f t="shared" si="0"/>
        <v>-3</v>
      </c>
      <c r="H21" s="1">
        <f t="shared" si="1"/>
        <v>2.7777777777777777</v>
      </c>
      <c r="I21" s="1">
        <f t="shared" si="2"/>
        <v>11.111111111111111</v>
      </c>
      <c r="J21" s="1">
        <f t="shared" si="3"/>
        <v>-8.3333333333333321</v>
      </c>
    </row>
    <row r="22" spans="1:10" ht="13.5" customHeight="1" x14ac:dyDescent="0.25">
      <c r="A22" s="15" t="s">
        <v>48</v>
      </c>
      <c r="B22" s="16">
        <v>61</v>
      </c>
      <c r="C22" s="16">
        <v>54</v>
      </c>
      <c r="D22" s="16">
        <v>8</v>
      </c>
      <c r="E22" s="16">
        <v>6</v>
      </c>
      <c r="F22" s="16">
        <v>6</v>
      </c>
      <c r="G22" s="17">
        <f t="shared" si="0"/>
        <v>2</v>
      </c>
      <c r="H22" s="1">
        <f t="shared" si="1"/>
        <v>13.559322033898304</v>
      </c>
      <c r="I22" s="1">
        <f t="shared" si="2"/>
        <v>10.16949152542373</v>
      </c>
      <c r="J22" s="1">
        <f t="shared" si="3"/>
        <v>3.3898305084745761</v>
      </c>
    </row>
    <row r="23" spans="1:10" ht="13.5" customHeight="1" x14ac:dyDescent="0.25">
      <c r="A23" s="15" t="s">
        <v>49</v>
      </c>
      <c r="B23" s="16">
        <v>90</v>
      </c>
      <c r="C23" s="16">
        <v>77</v>
      </c>
      <c r="D23" s="16">
        <v>14</v>
      </c>
      <c r="E23" s="16">
        <v>13</v>
      </c>
      <c r="F23" s="16">
        <v>13</v>
      </c>
      <c r="G23" s="17">
        <f t="shared" si="0"/>
        <v>1</v>
      </c>
      <c r="H23" s="1">
        <f t="shared" si="1"/>
        <v>15.730337078651685</v>
      </c>
      <c r="I23" s="1">
        <f t="shared" si="2"/>
        <v>14.606741573033707</v>
      </c>
      <c r="J23" s="1">
        <f t="shared" si="3"/>
        <v>1.1235955056179776</v>
      </c>
    </row>
    <row r="24" spans="1:10" ht="13.5" customHeight="1" x14ac:dyDescent="0.25">
      <c r="A24" s="15" t="s">
        <v>50</v>
      </c>
      <c r="B24" s="16">
        <v>194</v>
      </c>
      <c r="C24" s="16">
        <v>174</v>
      </c>
      <c r="D24" s="16">
        <v>16</v>
      </c>
      <c r="E24" s="16">
        <v>24</v>
      </c>
      <c r="F24" s="16">
        <v>24</v>
      </c>
      <c r="G24" s="17">
        <f t="shared" si="0"/>
        <v>-8</v>
      </c>
      <c r="H24" s="1">
        <f t="shared" si="1"/>
        <v>7.9207920792079207</v>
      </c>
      <c r="I24" s="1">
        <f t="shared" si="2"/>
        <v>11.881188118811881</v>
      </c>
      <c r="J24" s="1">
        <f t="shared" si="3"/>
        <v>-3.9603960396039604</v>
      </c>
    </row>
    <row r="25" spans="1:10" ht="13.5" customHeight="1" x14ac:dyDescent="0.25">
      <c r="A25" s="15" t="s">
        <v>51</v>
      </c>
      <c r="B25" s="16">
        <v>98</v>
      </c>
      <c r="C25" s="16">
        <v>84</v>
      </c>
      <c r="D25" s="16">
        <v>6</v>
      </c>
      <c r="E25" s="16">
        <v>3</v>
      </c>
      <c r="F25" s="16">
        <v>3</v>
      </c>
      <c r="G25" s="17">
        <f t="shared" si="0"/>
        <v>3</v>
      </c>
      <c r="H25" s="1">
        <f t="shared" si="1"/>
        <v>6.3157894736842106</v>
      </c>
      <c r="I25" s="1">
        <f t="shared" si="2"/>
        <v>3.1578947368421053</v>
      </c>
      <c r="J25" s="1">
        <f t="shared" si="3"/>
        <v>3.1578947368421053</v>
      </c>
    </row>
    <row r="26" spans="1:10" ht="13.5" customHeight="1" x14ac:dyDescent="0.25">
      <c r="A26" s="15" t="s">
        <v>52</v>
      </c>
      <c r="B26" s="16">
        <v>377</v>
      </c>
      <c r="C26" s="16">
        <v>321</v>
      </c>
      <c r="D26" s="16">
        <v>35</v>
      </c>
      <c r="E26" s="16">
        <v>29</v>
      </c>
      <c r="F26" s="16">
        <v>28</v>
      </c>
      <c r="G26" s="17">
        <f t="shared" si="0"/>
        <v>7</v>
      </c>
      <c r="H26" s="1">
        <f t="shared" si="1"/>
        <v>9.4594594594594597</v>
      </c>
      <c r="I26" s="1">
        <f t="shared" si="2"/>
        <v>7.5675675675675684</v>
      </c>
      <c r="J26" s="1">
        <f t="shared" si="3"/>
        <v>1.8918918918918921</v>
      </c>
    </row>
    <row r="27" spans="1:10" ht="13.5" customHeight="1" x14ac:dyDescent="0.25">
      <c r="A27" s="15" t="s">
        <v>53</v>
      </c>
      <c r="B27" s="16">
        <v>125</v>
      </c>
      <c r="C27" s="16">
        <v>117</v>
      </c>
      <c r="D27" s="16">
        <v>7</v>
      </c>
      <c r="E27" s="16">
        <v>9</v>
      </c>
      <c r="F27" s="16">
        <v>9</v>
      </c>
      <c r="G27" s="17">
        <f t="shared" si="0"/>
        <v>-2</v>
      </c>
      <c r="H27" s="1">
        <f t="shared" si="1"/>
        <v>5.5118110236220472</v>
      </c>
      <c r="I27" s="1">
        <f t="shared" si="2"/>
        <v>7.0866141732283463</v>
      </c>
      <c r="J27" s="1">
        <f t="shared" si="3"/>
        <v>-1.5748031496062991</v>
      </c>
    </row>
    <row r="28" spans="1:10" ht="13.5" customHeight="1" x14ac:dyDescent="0.25">
      <c r="A28" s="15" t="s">
        <v>54</v>
      </c>
      <c r="B28" s="16">
        <v>69</v>
      </c>
      <c r="C28" s="16">
        <v>63</v>
      </c>
      <c r="D28" s="16">
        <v>7</v>
      </c>
      <c r="E28" s="16">
        <v>6</v>
      </c>
      <c r="F28" s="16">
        <v>6</v>
      </c>
      <c r="G28" s="17">
        <f t="shared" si="0"/>
        <v>1</v>
      </c>
      <c r="H28" s="1">
        <f t="shared" si="1"/>
        <v>10.294117647058822</v>
      </c>
      <c r="I28" s="1">
        <f t="shared" si="2"/>
        <v>8.8235294117647065</v>
      </c>
      <c r="J28" s="1">
        <f t="shared" si="3"/>
        <v>1.4705882352941175</v>
      </c>
    </row>
    <row r="29" spans="1:10" ht="13.5" customHeight="1" x14ac:dyDescent="0.25">
      <c r="A29" s="15" t="s">
        <v>55</v>
      </c>
      <c r="B29" s="16">
        <v>52</v>
      </c>
      <c r="C29" s="16">
        <v>47</v>
      </c>
      <c r="D29" s="16">
        <v>3</v>
      </c>
      <c r="E29" s="16">
        <v>2</v>
      </c>
      <c r="F29" s="16">
        <v>2</v>
      </c>
      <c r="G29" s="17">
        <f t="shared" si="0"/>
        <v>1</v>
      </c>
      <c r="H29" s="1">
        <f t="shared" si="1"/>
        <v>5.8823529411764701</v>
      </c>
      <c r="I29" s="1">
        <f t="shared" si="2"/>
        <v>3.9215686274509802</v>
      </c>
      <c r="J29" s="1">
        <f t="shared" si="3"/>
        <v>1.9607843137254901</v>
      </c>
    </row>
    <row r="30" spans="1:10" ht="13.5" customHeight="1" x14ac:dyDescent="0.25">
      <c r="A30" s="15" t="s">
        <v>56</v>
      </c>
      <c r="B30" s="16">
        <v>119</v>
      </c>
      <c r="C30" s="16">
        <v>100</v>
      </c>
      <c r="D30" s="16">
        <v>11</v>
      </c>
      <c r="E30" s="16">
        <v>12</v>
      </c>
      <c r="F30" s="16">
        <v>12</v>
      </c>
      <c r="G30" s="17">
        <f t="shared" si="0"/>
        <v>-1</v>
      </c>
      <c r="H30" s="1">
        <f t="shared" si="1"/>
        <v>9.1666666666666661</v>
      </c>
      <c r="I30" s="1">
        <f t="shared" si="2"/>
        <v>10</v>
      </c>
      <c r="J30" s="1">
        <f t="shared" si="3"/>
        <v>-0.83333333333333337</v>
      </c>
    </row>
    <row r="31" spans="1:10" ht="13.5" customHeight="1" x14ac:dyDescent="0.25">
      <c r="A31" s="15" t="s">
        <v>57</v>
      </c>
      <c r="B31" s="16">
        <v>53</v>
      </c>
      <c r="C31" s="16">
        <v>51</v>
      </c>
      <c r="D31" s="16">
        <v>2</v>
      </c>
      <c r="E31" s="16">
        <v>2</v>
      </c>
      <c r="F31" s="16">
        <v>2</v>
      </c>
      <c r="G31" s="17">
        <f t="shared" si="0"/>
        <v>0</v>
      </c>
      <c r="H31" s="1">
        <f t="shared" si="1"/>
        <v>3.7735849056603774</v>
      </c>
      <c r="I31" s="1">
        <f t="shared" si="2"/>
        <v>3.7735849056603774</v>
      </c>
      <c r="J31" s="1">
        <f t="shared" si="3"/>
        <v>0</v>
      </c>
    </row>
    <row r="32" spans="1:10" ht="13.5" customHeight="1" x14ac:dyDescent="0.25">
      <c r="A32" s="15" t="s">
        <v>58</v>
      </c>
      <c r="B32" s="16">
        <v>109</v>
      </c>
      <c r="C32" s="16">
        <v>100</v>
      </c>
      <c r="D32" s="16">
        <v>13</v>
      </c>
      <c r="E32" s="16">
        <v>7</v>
      </c>
      <c r="F32" s="16">
        <v>7</v>
      </c>
      <c r="G32" s="17">
        <f t="shared" si="0"/>
        <v>6</v>
      </c>
      <c r="H32" s="1">
        <f t="shared" si="1"/>
        <v>12.621359223300971</v>
      </c>
      <c r="I32" s="1">
        <f t="shared" si="2"/>
        <v>6.7961165048543686</v>
      </c>
      <c r="J32" s="1">
        <f t="shared" si="3"/>
        <v>5.825242718446602</v>
      </c>
    </row>
    <row r="33" spans="1:10" ht="13.5" customHeight="1" x14ac:dyDescent="0.25">
      <c r="A33" s="15" t="s">
        <v>59</v>
      </c>
      <c r="B33" s="16">
        <v>529</v>
      </c>
      <c r="C33" s="16">
        <v>463</v>
      </c>
      <c r="D33" s="16">
        <v>44</v>
      </c>
      <c r="E33" s="16">
        <v>35</v>
      </c>
      <c r="F33" s="16">
        <v>32</v>
      </c>
      <c r="G33" s="17">
        <f t="shared" si="0"/>
        <v>12</v>
      </c>
      <c r="H33" s="1">
        <f t="shared" si="1"/>
        <v>8.5106382978723403</v>
      </c>
      <c r="I33" s="1">
        <f t="shared" si="2"/>
        <v>6.1895551257253389</v>
      </c>
      <c r="J33" s="1">
        <f t="shared" si="3"/>
        <v>2.3210831721470022</v>
      </c>
    </row>
    <row r="34" spans="1:10" ht="13.5" customHeight="1" x14ac:dyDescent="0.25">
      <c r="A34" s="15" t="s">
        <v>60</v>
      </c>
      <c r="B34" s="16">
        <v>267</v>
      </c>
      <c r="C34" s="16">
        <v>225</v>
      </c>
      <c r="D34" s="16">
        <v>20</v>
      </c>
      <c r="E34" s="16">
        <v>22</v>
      </c>
      <c r="F34" s="16">
        <v>22</v>
      </c>
      <c r="G34" s="17">
        <f t="shared" si="0"/>
        <v>-2</v>
      </c>
      <c r="H34" s="1">
        <f t="shared" si="1"/>
        <v>7.4349442379182156</v>
      </c>
      <c r="I34" s="1">
        <f t="shared" si="2"/>
        <v>8.1784386617100377</v>
      </c>
      <c r="J34" s="1">
        <f t="shared" si="3"/>
        <v>-0.74349442379182151</v>
      </c>
    </row>
    <row r="35" spans="1:10" ht="13.5" customHeight="1" x14ac:dyDescent="0.25">
      <c r="A35" s="15" t="s">
        <v>61</v>
      </c>
      <c r="B35" s="16">
        <v>457</v>
      </c>
      <c r="C35" s="16">
        <v>367</v>
      </c>
      <c r="D35" s="16">
        <v>49</v>
      </c>
      <c r="E35" s="16">
        <v>45</v>
      </c>
      <c r="F35" s="16">
        <v>43</v>
      </c>
      <c r="G35" s="17">
        <f t="shared" si="0"/>
        <v>6</v>
      </c>
      <c r="H35" s="1">
        <f t="shared" si="1"/>
        <v>10.864745011086473</v>
      </c>
      <c r="I35" s="1">
        <f t="shared" si="2"/>
        <v>9.5343680709534357</v>
      </c>
      <c r="J35" s="1">
        <f t="shared" si="3"/>
        <v>1.3303769401330376</v>
      </c>
    </row>
    <row r="36" spans="1:10" ht="13.5" customHeight="1" x14ac:dyDescent="0.25">
      <c r="A36" s="15" t="s">
        <v>62</v>
      </c>
      <c r="B36" s="16">
        <v>19</v>
      </c>
      <c r="C36" s="16">
        <v>17</v>
      </c>
      <c r="D36" s="16">
        <v>1</v>
      </c>
      <c r="E36" s="16">
        <v>3</v>
      </c>
      <c r="F36" s="16">
        <v>3</v>
      </c>
      <c r="G36" s="17">
        <f t="shared" si="0"/>
        <v>-2</v>
      </c>
      <c r="H36" s="1">
        <f t="shared" si="1"/>
        <v>4.7619047619047619</v>
      </c>
      <c r="I36" s="1">
        <f t="shared" si="2"/>
        <v>14.285714285714285</v>
      </c>
      <c r="J36" s="1">
        <f t="shared" si="3"/>
        <v>-9.5238095238095237</v>
      </c>
    </row>
    <row r="37" spans="1:10" ht="13.5" customHeight="1" x14ac:dyDescent="0.25">
      <c r="A37" s="15" t="s">
        <v>63</v>
      </c>
      <c r="B37" s="16">
        <v>43</v>
      </c>
      <c r="C37" s="16">
        <v>38</v>
      </c>
      <c r="D37" s="16">
        <v>7</v>
      </c>
      <c r="E37" s="16">
        <v>3</v>
      </c>
      <c r="F37" s="16">
        <v>3</v>
      </c>
      <c r="G37" s="17">
        <f t="shared" si="0"/>
        <v>4</v>
      </c>
      <c r="H37" s="1">
        <f t="shared" si="1"/>
        <v>17.948717948717949</v>
      </c>
      <c r="I37" s="1">
        <f t="shared" si="2"/>
        <v>7.6923076923076925</v>
      </c>
      <c r="J37" s="1">
        <f t="shared" si="3"/>
        <v>10.256410256410255</v>
      </c>
    </row>
    <row r="38" spans="1:10" ht="13.5" customHeight="1" x14ac:dyDescent="0.25">
      <c r="A38" s="15" t="s">
        <v>64</v>
      </c>
      <c r="B38" s="16">
        <v>98</v>
      </c>
      <c r="C38" s="16">
        <v>93</v>
      </c>
      <c r="D38" s="16">
        <v>6</v>
      </c>
      <c r="E38" s="16">
        <v>6</v>
      </c>
      <c r="F38" s="16">
        <v>5</v>
      </c>
      <c r="G38" s="17">
        <f t="shared" si="0"/>
        <v>1</v>
      </c>
      <c r="H38" s="1">
        <f t="shared" si="1"/>
        <v>6.1855670103092786</v>
      </c>
      <c r="I38" s="1">
        <f t="shared" si="2"/>
        <v>5.1546391752577314</v>
      </c>
      <c r="J38" s="1">
        <f t="shared" si="3"/>
        <v>1.0309278350515463</v>
      </c>
    </row>
    <row r="39" spans="1:10" ht="13.5" customHeight="1" x14ac:dyDescent="0.25">
      <c r="A39" s="15" t="s">
        <v>65</v>
      </c>
      <c r="B39" s="16">
        <v>2974</v>
      </c>
      <c r="C39" s="16">
        <v>2479</v>
      </c>
      <c r="D39" s="16">
        <v>276</v>
      </c>
      <c r="E39" s="16">
        <v>219</v>
      </c>
      <c r="F39" s="16">
        <v>209</v>
      </c>
      <c r="G39" s="17">
        <f t="shared" si="0"/>
        <v>67</v>
      </c>
      <c r="H39" s="1">
        <f t="shared" si="1"/>
        <v>9.4943240454076374</v>
      </c>
      <c r="I39" s="1">
        <f t="shared" si="2"/>
        <v>7.18954248366013</v>
      </c>
      <c r="J39" s="1">
        <f t="shared" si="3"/>
        <v>2.304781561747506</v>
      </c>
    </row>
    <row r="40" spans="1:10" ht="13.5" customHeight="1" x14ac:dyDescent="0.25">
      <c r="A40" s="15" t="s">
        <v>66</v>
      </c>
      <c r="B40" s="16">
        <v>173</v>
      </c>
      <c r="C40" s="16">
        <v>149</v>
      </c>
      <c r="D40" s="16">
        <v>14</v>
      </c>
      <c r="E40" s="16">
        <v>15</v>
      </c>
      <c r="F40" s="16">
        <v>15</v>
      </c>
      <c r="G40" s="17">
        <f t="shared" si="0"/>
        <v>-1</v>
      </c>
      <c r="H40" s="1">
        <f t="shared" si="1"/>
        <v>8.0459770114942533</v>
      </c>
      <c r="I40" s="1">
        <f t="shared" si="2"/>
        <v>8.6206896551724146</v>
      </c>
      <c r="J40" s="1">
        <f t="shared" si="3"/>
        <v>-0.57471264367816088</v>
      </c>
    </row>
    <row r="41" spans="1:10" ht="13.5" customHeight="1" x14ac:dyDescent="0.25">
      <c r="A41" s="15" t="s">
        <v>67</v>
      </c>
      <c r="B41" s="16">
        <v>324</v>
      </c>
      <c r="C41" s="16">
        <v>299</v>
      </c>
      <c r="D41" s="16">
        <v>28</v>
      </c>
      <c r="E41" s="16">
        <v>26</v>
      </c>
      <c r="F41" s="16">
        <v>25</v>
      </c>
      <c r="G41" s="17">
        <f t="shared" si="0"/>
        <v>3</v>
      </c>
      <c r="H41" s="1">
        <f t="shared" si="1"/>
        <v>8.722741433021806</v>
      </c>
      <c r="I41" s="1">
        <f t="shared" si="2"/>
        <v>7.7881619937694699</v>
      </c>
      <c r="J41" s="1">
        <f t="shared" si="3"/>
        <v>0.93457943925233633</v>
      </c>
    </row>
    <row r="42" spans="1:10" ht="13.5" customHeight="1" x14ac:dyDescent="0.25">
      <c r="A42" s="15" t="s">
        <v>68</v>
      </c>
      <c r="B42" s="16">
        <v>161</v>
      </c>
      <c r="C42" s="16">
        <v>142</v>
      </c>
      <c r="D42" s="16">
        <v>11</v>
      </c>
      <c r="E42" s="16">
        <v>8</v>
      </c>
      <c r="F42" s="16">
        <v>8</v>
      </c>
      <c r="G42" s="17">
        <f t="shared" si="0"/>
        <v>3</v>
      </c>
      <c r="H42" s="1">
        <f t="shared" si="1"/>
        <v>6.962025316455696</v>
      </c>
      <c r="I42" s="1">
        <f t="shared" si="2"/>
        <v>5.0632911392405067</v>
      </c>
      <c r="J42" s="1">
        <f t="shared" si="3"/>
        <v>1.89873417721519</v>
      </c>
    </row>
    <row r="43" spans="1:10" ht="13.5" customHeight="1" x14ac:dyDescent="0.25">
      <c r="A43" s="15" t="s">
        <v>69</v>
      </c>
      <c r="B43" s="16">
        <v>306</v>
      </c>
      <c r="C43" s="16">
        <v>266</v>
      </c>
      <c r="D43" s="16">
        <v>20</v>
      </c>
      <c r="E43" s="16">
        <v>30</v>
      </c>
      <c r="F43" s="16">
        <v>29</v>
      </c>
      <c r="G43" s="17">
        <f t="shared" si="0"/>
        <v>-9</v>
      </c>
      <c r="H43" s="1">
        <f t="shared" si="1"/>
        <v>6.3492063492063489</v>
      </c>
      <c r="I43" s="1">
        <f t="shared" si="2"/>
        <v>9.2063492063492074</v>
      </c>
      <c r="J43" s="1">
        <f t="shared" si="3"/>
        <v>-2.8571428571428572</v>
      </c>
    </row>
    <row r="44" spans="1:10" ht="13.5" customHeight="1" x14ac:dyDescent="0.25">
      <c r="A44" s="15" t="s">
        <v>70</v>
      </c>
      <c r="B44" s="16">
        <v>208</v>
      </c>
      <c r="C44" s="16">
        <v>192</v>
      </c>
      <c r="D44" s="16">
        <v>14</v>
      </c>
      <c r="E44" s="16">
        <v>15</v>
      </c>
      <c r="F44" s="16">
        <v>15</v>
      </c>
      <c r="G44" s="17">
        <f t="shared" si="0"/>
        <v>-1</v>
      </c>
      <c r="H44" s="1">
        <f t="shared" si="1"/>
        <v>6.6985645933014357</v>
      </c>
      <c r="I44" s="1">
        <f t="shared" si="2"/>
        <v>7.1770334928229662</v>
      </c>
      <c r="J44" s="1">
        <f t="shared" si="3"/>
        <v>-0.4784688995215311</v>
      </c>
    </row>
    <row r="45" spans="1:10" ht="13.5" customHeight="1" x14ac:dyDescent="0.25">
      <c r="A45" s="15" t="s">
        <v>71</v>
      </c>
      <c r="B45" s="16">
        <v>28</v>
      </c>
      <c r="C45" s="16">
        <v>23</v>
      </c>
      <c r="D45" s="16">
        <v>2</v>
      </c>
      <c r="E45" s="16">
        <v>2</v>
      </c>
      <c r="F45" s="16">
        <v>1</v>
      </c>
      <c r="G45" s="17">
        <f t="shared" si="0"/>
        <v>1</v>
      </c>
      <c r="H45" s="1">
        <f t="shared" si="1"/>
        <v>7.4074074074074066</v>
      </c>
      <c r="I45" s="1">
        <f t="shared" si="2"/>
        <v>3.7037037037037033</v>
      </c>
      <c r="J45" s="1">
        <f t="shared" si="3"/>
        <v>3.7037037037037033</v>
      </c>
    </row>
    <row r="46" spans="1:10" ht="13.5" customHeight="1" x14ac:dyDescent="0.25">
      <c r="A46" s="15" t="s">
        <v>72</v>
      </c>
      <c r="B46" s="16">
        <v>225</v>
      </c>
      <c r="C46" s="16">
        <v>191</v>
      </c>
      <c r="D46" s="16">
        <v>15</v>
      </c>
      <c r="E46" s="16">
        <v>17</v>
      </c>
      <c r="F46" s="16">
        <v>17</v>
      </c>
      <c r="G46" s="17">
        <f t="shared" si="0"/>
        <v>-2</v>
      </c>
      <c r="H46" s="1">
        <f t="shared" si="1"/>
        <v>6.607929515418502</v>
      </c>
      <c r="I46" s="1">
        <f t="shared" si="2"/>
        <v>7.4889867841409687</v>
      </c>
      <c r="J46" s="1">
        <f t="shared" si="3"/>
        <v>-0.88105726872246704</v>
      </c>
    </row>
    <row r="47" spans="1:10" ht="13.5" customHeight="1" x14ac:dyDescent="0.25">
      <c r="A47" s="15" t="s">
        <v>73</v>
      </c>
      <c r="B47" s="16">
        <v>266</v>
      </c>
      <c r="C47" s="16">
        <v>245</v>
      </c>
      <c r="D47" s="16">
        <v>18</v>
      </c>
      <c r="E47" s="16">
        <v>14</v>
      </c>
      <c r="F47" s="16">
        <v>14</v>
      </c>
      <c r="G47" s="17">
        <f t="shared" si="0"/>
        <v>4</v>
      </c>
      <c r="H47" s="1">
        <f t="shared" si="1"/>
        <v>6.8702290076335881</v>
      </c>
      <c r="I47" s="1">
        <f t="shared" si="2"/>
        <v>5.343511450381679</v>
      </c>
      <c r="J47" s="1">
        <f t="shared" si="3"/>
        <v>1.5267175572519083</v>
      </c>
    </row>
    <row r="48" spans="1:10" ht="13.5" customHeight="1" x14ac:dyDescent="0.25">
      <c r="A48" s="15" t="s">
        <v>74</v>
      </c>
      <c r="B48" s="16">
        <v>146</v>
      </c>
      <c r="C48" s="16">
        <v>130</v>
      </c>
      <c r="D48" s="16">
        <v>12</v>
      </c>
      <c r="E48" s="16">
        <v>11</v>
      </c>
      <c r="F48" s="16">
        <v>11</v>
      </c>
      <c r="G48" s="17">
        <f t="shared" si="0"/>
        <v>1</v>
      </c>
      <c r="H48" s="1">
        <f t="shared" si="1"/>
        <v>8.2758620689655178</v>
      </c>
      <c r="I48" s="1">
        <f t="shared" si="2"/>
        <v>7.5862068965517242</v>
      </c>
      <c r="J48" s="1">
        <f t="shared" si="3"/>
        <v>0.68965517241379315</v>
      </c>
    </row>
    <row r="49" spans="1:10" ht="13.5" customHeight="1" x14ac:dyDescent="0.25">
      <c r="A49" s="15" t="s">
        <v>75</v>
      </c>
      <c r="B49" s="16">
        <v>49</v>
      </c>
      <c r="C49" s="16">
        <v>45</v>
      </c>
      <c r="D49" s="16">
        <v>2</v>
      </c>
      <c r="E49" s="16">
        <v>1</v>
      </c>
      <c r="F49" s="16">
        <v>1</v>
      </c>
      <c r="G49" s="17">
        <f t="shared" si="0"/>
        <v>1</v>
      </c>
      <c r="H49" s="1">
        <f t="shared" si="1"/>
        <v>4.1666666666666661</v>
      </c>
      <c r="I49" s="1">
        <f t="shared" si="2"/>
        <v>2.083333333333333</v>
      </c>
      <c r="J49" s="1">
        <f t="shared" si="3"/>
        <v>2.083333333333333</v>
      </c>
    </row>
    <row r="50" spans="1:10" ht="13.5" customHeight="1" x14ac:dyDescent="0.25">
      <c r="A50" s="15" t="s">
        <v>76</v>
      </c>
      <c r="B50" s="16">
        <v>67</v>
      </c>
      <c r="C50" s="16">
        <v>60</v>
      </c>
      <c r="D50" s="16">
        <v>2</v>
      </c>
      <c r="E50" s="16">
        <v>5</v>
      </c>
      <c r="F50" s="16">
        <v>4</v>
      </c>
      <c r="G50" s="17">
        <f t="shared" si="0"/>
        <v>-2</v>
      </c>
      <c r="H50" s="1">
        <f t="shared" si="1"/>
        <v>2.8985507246376812</v>
      </c>
      <c r="I50" s="1">
        <f t="shared" si="2"/>
        <v>5.7971014492753623</v>
      </c>
      <c r="J50" s="1">
        <f t="shared" si="3"/>
        <v>-2.8985507246376812</v>
      </c>
    </row>
    <row r="51" spans="1:10" ht="13.5" customHeight="1" x14ac:dyDescent="0.25">
      <c r="A51" s="15" t="s">
        <v>77</v>
      </c>
      <c r="B51" s="16">
        <v>63</v>
      </c>
      <c r="C51" s="16">
        <v>63</v>
      </c>
      <c r="D51" s="16">
        <v>1</v>
      </c>
      <c r="E51" s="16">
        <v>6</v>
      </c>
      <c r="F51" s="16">
        <v>6</v>
      </c>
      <c r="G51" s="17">
        <f t="shared" si="0"/>
        <v>-5</v>
      </c>
      <c r="H51" s="1">
        <f t="shared" si="1"/>
        <v>1.4705882352941175</v>
      </c>
      <c r="I51" s="1">
        <f t="shared" si="2"/>
        <v>8.8235294117647065</v>
      </c>
      <c r="J51" s="1">
        <f t="shared" si="3"/>
        <v>-7.3529411764705888</v>
      </c>
    </row>
    <row r="52" spans="1:10" ht="13.5" customHeight="1" x14ac:dyDescent="0.25">
      <c r="A52" s="15" t="s">
        <v>78</v>
      </c>
      <c r="B52" s="16">
        <v>225</v>
      </c>
      <c r="C52" s="16">
        <v>194</v>
      </c>
      <c r="D52" s="16">
        <v>18</v>
      </c>
      <c r="E52" s="16">
        <v>28</v>
      </c>
      <c r="F52" s="16">
        <v>27</v>
      </c>
      <c r="G52" s="17">
        <f t="shared" si="0"/>
        <v>-9</v>
      </c>
      <c r="H52" s="1">
        <f t="shared" si="1"/>
        <v>7.6923076923076925</v>
      </c>
      <c r="I52" s="1">
        <f t="shared" si="2"/>
        <v>11.538461538461538</v>
      </c>
      <c r="J52" s="1">
        <f t="shared" si="3"/>
        <v>-3.8461538461538463</v>
      </c>
    </row>
    <row r="53" spans="1:10" ht="13.5" customHeight="1" x14ac:dyDescent="0.25">
      <c r="A53" s="15" t="s">
        <v>79</v>
      </c>
      <c r="B53" s="16">
        <v>39</v>
      </c>
      <c r="C53" s="16">
        <v>37</v>
      </c>
      <c r="D53" s="16">
        <v>3</v>
      </c>
      <c r="E53" s="16">
        <v>2</v>
      </c>
      <c r="F53" s="16">
        <v>1</v>
      </c>
      <c r="G53" s="17">
        <f t="shared" si="0"/>
        <v>2</v>
      </c>
      <c r="H53" s="1">
        <f t="shared" si="1"/>
        <v>8.1081081081081088</v>
      </c>
      <c r="I53" s="1">
        <f t="shared" si="2"/>
        <v>2.7027027027027026</v>
      </c>
      <c r="J53" s="1">
        <f t="shared" si="3"/>
        <v>5.4054054054054053</v>
      </c>
    </row>
    <row r="54" spans="1:10" ht="13.5" customHeight="1" x14ac:dyDescent="0.25">
      <c r="A54" s="15" t="s">
        <v>80</v>
      </c>
      <c r="B54" s="16">
        <v>86</v>
      </c>
      <c r="C54" s="16">
        <v>79</v>
      </c>
      <c r="D54" s="16">
        <v>9</v>
      </c>
      <c r="E54" s="16">
        <v>6</v>
      </c>
      <c r="F54" s="16">
        <v>6</v>
      </c>
      <c r="G54" s="17">
        <f t="shared" si="0"/>
        <v>3</v>
      </c>
      <c r="H54" s="1">
        <f t="shared" si="1"/>
        <v>10.843373493975903</v>
      </c>
      <c r="I54" s="1">
        <f t="shared" si="2"/>
        <v>7.2289156626506017</v>
      </c>
      <c r="J54" s="1">
        <f t="shared" si="3"/>
        <v>3.6144578313253009</v>
      </c>
    </row>
    <row r="55" spans="1:10" ht="13.5" customHeight="1" x14ac:dyDescent="0.25">
      <c r="A55" s="15" t="s">
        <v>81</v>
      </c>
      <c r="B55" s="16">
        <v>64</v>
      </c>
      <c r="C55" s="16">
        <v>58</v>
      </c>
      <c r="D55" s="16">
        <v>2</v>
      </c>
      <c r="E55" s="16">
        <v>2</v>
      </c>
      <c r="F55" s="16">
        <v>2</v>
      </c>
      <c r="G55" s="17">
        <f t="shared" si="0"/>
        <v>0</v>
      </c>
      <c r="H55" s="1">
        <f t="shared" si="1"/>
        <v>3.125</v>
      </c>
      <c r="I55" s="1">
        <f t="shared" si="2"/>
        <v>3.125</v>
      </c>
      <c r="J55" s="1">
        <f t="shared" si="3"/>
        <v>0</v>
      </c>
    </row>
    <row r="56" spans="1:10" ht="13.5" customHeight="1" x14ac:dyDescent="0.25">
      <c r="A56" s="15" t="s">
        <v>82</v>
      </c>
      <c r="B56" s="16">
        <v>666</v>
      </c>
      <c r="C56" s="16">
        <v>599</v>
      </c>
      <c r="D56" s="16">
        <v>51</v>
      </c>
      <c r="E56" s="16">
        <v>51</v>
      </c>
      <c r="F56" s="16">
        <v>50</v>
      </c>
      <c r="G56" s="17">
        <f t="shared" si="0"/>
        <v>1</v>
      </c>
      <c r="H56" s="1">
        <f t="shared" si="1"/>
        <v>7.6691729323308273</v>
      </c>
      <c r="I56" s="1">
        <f t="shared" si="2"/>
        <v>7.518796992481203</v>
      </c>
      <c r="J56" s="1">
        <f t="shared" si="3"/>
        <v>0.15037593984962408</v>
      </c>
    </row>
    <row r="57" spans="1:10" ht="13.5" customHeight="1" x14ac:dyDescent="0.25">
      <c r="A57" s="15" t="s">
        <v>83</v>
      </c>
      <c r="B57" s="16">
        <v>69</v>
      </c>
      <c r="C57" s="16">
        <v>66</v>
      </c>
      <c r="D57" s="16">
        <v>5</v>
      </c>
      <c r="E57" s="16">
        <v>3</v>
      </c>
      <c r="F57" s="16">
        <v>3</v>
      </c>
      <c r="G57" s="17">
        <f t="shared" si="0"/>
        <v>2</v>
      </c>
      <c r="H57" s="1">
        <f t="shared" si="1"/>
        <v>7.4626865671641784</v>
      </c>
      <c r="I57" s="1">
        <f t="shared" si="2"/>
        <v>4.4776119402985071</v>
      </c>
      <c r="J57" s="1">
        <f t="shared" si="3"/>
        <v>2.9850746268656714</v>
      </c>
    </row>
    <row r="58" spans="1:10" ht="13.5" customHeight="1" x14ac:dyDescent="0.25">
      <c r="A58" s="15" t="s">
        <v>84</v>
      </c>
      <c r="B58" s="16">
        <v>40</v>
      </c>
      <c r="C58" s="16">
        <v>32</v>
      </c>
      <c r="D58" s="16">
        <v>1</v>
      </c>
      <c r="E58" s="16">
        <v>2</v>
      </c>
      <c r="F58" s="16">
        <v>2</v>
      </c>
      <c r="G58" s="17">
        <f t="shared" si="0"/>
        <v>-1</v>
      </c>
      <c r="H58" s="1">
        <f t="shared" si="1"/>
        <v>2.4390243902439024</v>
      </c>
      <c r="I58" s="1">
        <f t="shared" si="2"/>
        <v>4.8780487804878048</v>
      </c>
      <c r="J58" s="1">
        <f t="shared" si="3"/>
        <v>-2.4390243902439024</v>
      </c>
    </row>
    <row r="59" spans="1:10" ht="13.5" customHeight="1" x14ac:dyDescent="0.25">
      <c r="A59" s="15" t="s">
        <v>85</v>
      </c>
      <c r="B59" s="16">
        <v>142</v>
      </c>
      <c r="C59" s="16">
        <v>125</v>
      </c>
      <c r="D59" s="16">
        <v>11</v>
      </c>
      <c r="E59" s="16">
        <v>6</v>
      </c>
      <c r="F59" s="16">
        <v>6</v>
      </c>
      <c r="G59" s="17">
        <f t="shared" si="0"/>
        <v>5</v>
      </c>
      <c r="H59" s="1">
        <f t="shared" si="1"/>
        <v>8.0291970802919703</v>
      </c>
      <c r="I59" s="1">
        <f t="shared" si="2"/>
        <v>4.3795620437956204</v>
      </c>
      <c r="J59" s="1">
        <f t="shared" si="3"/>
        <v>3.6496350364963499</v>
      </c>
    </row>
    <row r="60" spans="1:10" ht="13.5" customHeight="1" x14ac:dyDescent="0.25">
      <c r="A60" s="15" t="s">
        <v>86</v>
      </c>
      <c r="B60" s="16">
        <v>43</v>
      </c>
      <c r="C60" s="16">
        <v>38</v>
      </c>
      <c r="D60" s="16">
        <v>5</v>
      </c>
      <c r="E60" s="16">
        <v>4</v>
      </c>
      <c r="F60" s="16">
        <v>4</v>
      </c>
      <c r="G60" s="17">
        <f t="shared" si="0"/>
        <v>1</v>
      </c>
      <c r="H60" s="1">
        <f t="shared" si="1"/>
        <v>11.904761904761903</v>
      </c>
      <c r="I60" s="1">
        <f t="shared" si="2"/>
        <v>9.5238095238095237</v>
      </c>
      <c r="J60" s="1">
        <f t="shared" si="3"/>
        <v>2.3809523809523809</v>
      </c>
    </row>
    <row r="61" spans="1:10" ht="13.5" customHeight="1" x14ac:dyDescent="0.25">
      <c r="A61" s="15" t="s">
        <v>87</v>
      </c>
      <c r="B61" s="16">
        <v>309</v>
      </c>
      <c r="C61" s="16">
        <v>265</v>
      </c>
      <c r="D61" s="16">
        <v>22</v>
      </c>
      <c r="E61" s="16">
        <v>24</v>
      </c>
      <c r="F61" s="16">
        <v>24</v>
      </c>
      <c r="G61" s="17">
        <f t="shared" si="0"/>
        <v>-2</v>
      </c>
      <c r="H61" s="1">
        <f t="shared" si="1"/>
        <v>7.07395498392283</v>
      </c>
      <c r="I61" s="1">
        <f t="shared" si="2"/>
        <v>7.7170418006430879</v>
      </c>
      <c r="J61" s="1">
        <f t="shared" si="3"/>
        <v>-0.64308681672025725</v>
      </c>
    </row>
    <row r="62" spans="1:10" ht="13.5" customHeight="1" x14ac:dyDescent="0.25">
      <c r="A62" s="15" t="s">
        <v>88</v>
      </c>
      <c r="B62" s="16">
        <v>30</v>
      </c>
      <c r="C62" s="16">
        <v>28</v>
      </c>
      <c r="D62" s="16">
        <v>2</v>
      </c>
      <c r="E62" s="16">
        <v>1</v>
      </c>
      <c r="F62" s="16">
        <v>1</v>
      </c>
      <c r="G62" s="17">
        <f t="shared" si="0"/>
        <v>1</v>
      </c>
      <c r="H62" s="1">
        <f t="shared" si="1"/>
        <v>6.8965517241379306</v>
      </c>
      <c r="I62" s="1">
        <f t="shared" si="2"/>
        <v>3.4482758620689653</v>
      </c>
      <c r="J62" s="1">
        <f t="shared" si="3"/>
        <v>3.4482758620689653</v>
      </c>
    </row>
    <row r="63" spans="1:10" ht="13.5" customHeight="1" x14ac:dyDescent="0.25">
      <c r="A63" s="15" t="s">
        <v>89</v>
      </c>
      <c r="B63" s="16">
        <v>151</v>
      </c>
      <c r="C63" s="16">
        <v>135</v>
      </c>
      <c r="D63" s="16">
        <v>13</v>
      </c>
      <c r="E63" s="16">
        <v>12</v>
      </c>
      <c r="F63" s="16">
        <v>12</v>
      </c>
      <c r="G63" s="17">
        <f t="shared" si="0"/>
        <v>1</v>
      </c>
      <c r="H63" s="1">
        <f t="shared" si="1"/>
        <v>8.6666666666666679</v>
      </c>
      <c r="I63" s="1">
        <f t="shared" si="2"/>
        <v>8</v>
      </c>
      <c r="J63" s="1">
        <f t="shared" si="3"/>
        <v>0.66666666666666674</v>
      </c>
    </row>
    <row r="64" spans="1:10" ht="13.5" customHeight="1" x14ac:dyDescent="0.25">
      <c r="A64" s="15" t="s">
        <v>90</v>
      </c>
      <c r="B64" s="16">
        <v>37</v>
      </c>
      <c r="C64" s="16">
        <v>31</v>
      </c>
      <c r="D64" s="16">
        <v>5</v>
      </c>
      <c r="E64" s="16">
        <v>4</v>
      </c>
      <c r="F64" s="16">
        <v>4</v>
      </c>
      <c r="G64" s="17">
        <f t="shared" si="0"/>
        <v>1</v>
      </c>
      <c r="H64" s="1">
        <f t="shared" si="1"/>
        <v>13.888888888888889</v>
      </c>
      <c r="I64" s="1">
        <f t="shared" si="2"/>
        <v>11.111111111111111</v>
      </c>
      <c r="J64" s="1">
        <f t="shared" si="3"/>
        <v>2.7777777777777777</v>
      </c>
    </row>
    <row r="65" spans="1:10" ht="13.5" customHeight="1" x14ac:dyDescent="0.25">
      <c r="A65" s="15" t="s">
        <v>91</v>
      </c>
      <c r="B65" s="16">
        <v>119</v>
      </c>
      <c r="C65" s="16">
        <v>106</v>
      </c>
      <c r="D65" s="16">
        <v>13</v>
      </c>
      <c r="E65" s="16">
        <v>6</v>
      </c>
      <c r="F65" s="16">
        <v>5</v>
      </c>
      <c r="G65" s="17">
        <f t="shared" si="0"/>
        <v>8</v>
      </c>
      <c r="H65" s="1">
        <f t="shared" si="1"/>
        <v>11.711711711711711</v>
      </c>
      <c r="I65" s="1">
        <f t="shared" si="2"/>
        <v>4.5045045045045047</v>
      </c>
      <c r="J65" s="1">
        <f t="shared" si="3"/>
        <v>7.2072072072072073</v>
      </c>
    </row>
    <row r="66" spans="1:10" ht="13.5" customHeight="1" x14ac:dyDescent="0.25">
      <c r="A66" s="15" t="s">
        <v>92</v>
      </c>
      <c r="B66" s="16">
        <v>132</v>
      </c>
      <c r="C66" s="16">
        <v>119</v>
      </c>
      <c r="D66" s="16">
        <v>9</v>
      </c>
      <c r="E66" s="16">
        <v>6</v>
      </c>
      <c r="F66" s="16">
        <v>5</v>
      </c>
      <c r="G66" s="17">
        <f t="shared" si="0"/>
        <v>4</v>
      </c>
      <c r="H66" s="1">
        <f t="shared" si="1"/>
        <v>7.03125</v>
      </c>
      <c r="I66" s="1">
        <f t="shared" si="2"/>
        <v>3.90625</v>
      </c>
      <c r="J66" s="1">
        <f t="shared" si="3"/>
        <v>3.125</v>
      </c>
    </row>
    <row r="67" spans="1:10" ht="13.5" customHeight="1" x14ac:dyDescent="0.25">
      <c r="A67" s="15" t="s">
        <v>93</v>
      </c>
      <c r="B67" s="16">
        <v>253</v>
      </c>
      <c r="C67" s="16">
        <v>210</v>
      </c>
      <c r="D67" s="16">
        <v>31</v>
      </c>
      <c r="E67" s="16">
        <v>18</v>
      </c>
      <c r="F67" s="16">
        <v>18</v>
      </c>
      <c r="G67" s="17">
        <f t="shared" ref="G67:G100" si="4">D67-F67</f>
        <v>13</v>
      </c>
      <c r="H67" s="1">
        <f t="shared" ref="H67:H100" si="5">D67/(B67-D67+F67)*100</f>
        <v>12.916666666666668</v>
      </c>
      <c r="I67" s="1">
        <f t="shared" ref="I67:I100" si="6">F67/(B67-D67+F67)*100</f>
        <v>7.5</v>
      </c>
      <c r="J67" s="1">
        <f t="shared" ref="J67:J100" si="7">G67/(B67-D67+F67)*100</f>
        <v>5.416666666666667</v>
      </c>
    </row>
    <row r="68" spans="1:10" ht="13.5" customHeight="1" x14ac:dyDescent="0.25">
      <c r="A68" s="15" t="s">
        <v>94</v>
      </c>
      <c r="B68" s="16">
        <v>193</v>
      </c>
      <c r="C68" s="16">
        <v>170</v>
      </c>
      <c r="D68" s="16">
        <v>18</v>
      </c>
      <c r="E68" s="16">
        <v>10</v>
      </c>
      <c r="F68" s="16">
        <v>10</v>
      </c>
      <c r="G68" s="17">
        <f t="shared" si="4"/>
        <v>8</v>
      </c>
      <c r="H68" s="1">
        <f t="shared" si="5"/>
        <v>9.7297297297297298</v>
      </c>
      <c r="I68" s="1">
        <f t="shared" si="6"/>
        <v>5.4054054054054053</v>
      </c>
      <c r="J68" s="1">
        <f t="shared" si="7"/>
        <v>4.3243243243243246</v>
      </c>
    </row>
    <row r="69" spans="1:10" ht="13.5" customHeight="1" x14ac:dyDescent="0.25">
      <c r="A69" s="15" t="s">
        <v>95</v>
      </c>
      <c r="B69" s="16">
        <v>119</v>
      </c>
      <c r="C69" s="16">
        <v>107</v>
      </c>
      <c r="D69" s="16">
        <v>8</v>
      </c>
      <c r="E69" s="16">
        <v>12</v>
      </c>
      <c r="F69" s="16">
        <v>9</v>
      </c>
      <c r="G69" s="17">
        <f t="shared" si="4"/>
        <v>-1</v>
      </c>
      <c r="H69" s="1">
        <f t="shared" si="5"/>
        <v>6.666666666666667</v>
      </c>
      <c r="I69" s="1">
        <f t="shared" si="6"/>
        <v>7.5</v>
      </c>
      <c r="J69" s="1">
        <f t="shared" si="7"/>
        <v>-0.83333333333333337</v>
      </c>
    </row>
    <row r="70" spans="1:10" ht="13.5" customHeight="1" x14ac:dyDescent="0.25">
      <c r="A70" s="15" t="s">
        <v>96</v>
      </c>
      <c r="B70" s="16">
        <v>117</v>
      </c>
      <c r="C70" s="16">
        <v>110</v>
      </c>
      <c r="D70" s="16">
        <v>9</v>
      </c>
      <c r="E70" s="16">
        <v>4</v>
      </c>
      <c r="F70" s="16">
        <v>4</v>
      </c>
      <c r="G70" s="17">
        <f t="shared" si="4"/>
        <v>5</v>
      </c>
      <c r="H70" s="1">
        <f t="shared" si="5"/>
        <v>8.0357142857142865</v>
      </c>
      <c r="I70" s="1">
        <f t="shared" si="6"/>
        <v>3.5714285714285712</v>
      </c>
      <c r="J70" s="1">
        <f t="shared" si="7"/>
        <v>4.4642857142857144</v>
      </c>
    </row>
    <row r="71" spans="1:10" ht="13.5" customHeight="1" x14ac:dyDescent="0.25">
      <c r="A71" s="15" t="s">
        <v>97</v>
      </c>
      <c r="B71" s="16">
        <v>27</v>
      </c>
      <c r="C71" s="16">
        <v>24</v>
      </c>
      <c r="D71" s="16">
        <v>2</v>
      </c>
      <c r="E71" s="16">
        <v>3</v>
      </c>
      <c r="F71" s="16">
        <v>3</v>
      </c>
      <c r="G71" s="17">
        <f t="shared" si="4"/>
        <v>-1</v>
      </c>
      <c r="H71" s="1">
        <f t="shared" si="5"/>
        <v>7.1428571428571423</v>
      </c>
      <c r="I71" s="1">
        <f t="shared" si="6"/>
        <v>10.714285714285714</v>
      </c>
      <c r="J71" s="1">
        <f t="shared" si="7"/>
        <v>-3.5714285714285712</v>
      </c>
    </row>
    <row r="72" spans="1:10" ht="13.5" customHeight="1" x14ac:dyDescent="0.25">
      <c r="A72" s="15" t="s">
        <v>98</v>
      </c>
      <c r="B72" s="16">
        <v>189</v>
      </c>
      <c r="C72" s="16">
        <v>145</v>
      </c>
      <c r="D72" s="16">
        <v>20</v>
      </c>
      <c r="E72" s="16">
        <v>15</v>
      </c>
      <c r="F72" s="16">
        <v>15</v>
      </c>
      <c r="G72" s="17">
        <f t="shared" si="4"/>
        <v>5</v>
      </c>
      <c r="H72" s="1">
        <f t="shared" si="5"/>
        <v>10.869565217391305</v>
      </c>
      <c r="I72" s="1">
        <f t="shared" si="6"/>
        <v>8.1521739130434785</v>
      </c>
      <c r="J72" s="1">
        <f t="shared" si="7"/>
        <v>2.7173913043478262</v>
      </c>
    </row>
    <row r="73" spans="1:10" ht="13.5" customHeight="1" x14ac:dyDescent="0.25">
      <c r="A73" s="15" t="s">
        <v>99</v>
      </c>
      <c r="B73" s="16">
        <v>94</v>
      </c>
      <c r="C73" s="16">
        <v>92</v>
      </c>
      <c r="D73" s="16">
        <v>8</v>
      </c>
      <c r="E73" s="16">
        <v>6</v>
      </c>
      <c r="F73" s="16">
        <v>5</v>
      </c>
      <c r="G73" s="17">
        <f t="shared" si="4"/>
        <v>3</v>
      </c>
      <c r="H73" s="1">
        <f t="shared" si="5"/>
        <v>8.791208791208792</v>
      </c>
      <c r="I73" s="1">
        <f t="shared" si="6"/>
        <v>5.4945054945054945</v>
      </c>
      <c r="J73" s="1">
        <f t="shared" si="7"/>
        <v>3.296703296703297</v>
      </c>
    </row>
    <row r="74" spans="1:10" ht="13.5" customHeight="1" x14ac:dyDescent="0.25">
      <c r="A74" s="15" t="s">
        <v>100</v>
      </c>
      <c r="B74" s="16">
        <v>112</v>
      </c>
      <c r="C74" s="16">
        <v>100</v>
      </c>
      <c r="D74" s="16">
        <v>5</v>
      </c>
      <c r="E74" s="16">
        <v>7</v>
      </c>
      <c r="F74" s="16">
        <v>7</v>
      </c>
      <c r="G74" s="17">
        <f t="shared" si="4"/>
        <v>-2</v>
      </c>
      <c r="H74" s="1">
        <f t="shared" si="5"/>
        <v>4.3859649122807012</v>
      </c>
      <c r="I74" s="1">
        <f t="shared" si="6"/>
        <v>6.140350877192982</v>
      </c>
      <c r="J74" s="1">
        <f t="shared" si="7"/>
        <v>-1.7543859649122806</v>
      </c>
    </row>
    <row r="75" spans="1:10" ht="13.5" customHeight="1" x14ac:dyDescent="0.25">
      <c r="A75" s="15" t="s">
        <v>101</v>
      </c>
      <c r="B75" s="16">
        <v>57</v>
      </c>
      <c r="C75" s="16">
        <v>47</v>
      </c>
      <c r="D75" s="16">
        <v>6</v>
      </c>
      <c r="E75" s="16">
        <v>1</v>
      </c>
      <c r="F75" s="16">
        <v>1</v>
      </c>
      <c r="G75" s="17">
        <f t="shared" si="4"/>
        <v>5</v>
      </c>
      <c r="H75" s="1">
        <f t="shared" si="5"/>
        <v>11.538461538461538</v>
      </c>
      <c r="I75" s="1">
        <f t="shared" si="6"/>
        <v>1.9230769230769231</v>
      </c>
      <c r="J75" s="1">
        <f t="shared" si="7"/>
        <v>9.6153846153846168</v>
      </c>
    </row>
    <row r="76" spans="1:10" ht="13.5" customHeight="1" x14ac:dyDescent="0.25">
      <c r="A76" s="15" t="s">
        <v>102</v>
      </c>
      <c r="B76" s="16">
        <v>78</v>
      </c>
      <c r="C76" s="16">
        <v>67</v>
      </c>
      <c r="D76" s="16">
        <v>6</v>
      </c>
      <c r="E76" s="16">
        <v>3</v>
      </c>
      <c r="F76" s="16">
        <v>3</v>
      </c>
      <c r="G76" s="17">
        <f t="shared" si="4"/>
        <v>3</v>
      </c>
      <c r="H76" s="1">
        <f t="shared" si="5"/>
        <v>8</v>
      </c>
      <c r="I76" s="1">
        <f t="shared" si="6"/>
        <v>4</v>
      </c>
      <c r="J76" s="1">
        <f t="shared" si="7"/>
        <v>4</v>
      </c>
    </row>
    <row r="77" spans="1:10" ht="13.5" customHeight="1" x14ac:dyDescent="0.25">
      <c r="A77" s="15" t="s">
        <v>103</v>
      </c>
      <c r="B77" s="16">
        <v>99</v>
      </c>
      <c r="C77" s="16">
        <v>89</v>
      </c>
      <c r="D77" s="16">
        <v>9</v>
      </c>
      <c r="E77" s="16">
        <v>6</v>
      </c>
      <c r="F77" s="16">
        <v>6</v>
      </c>
      <c r="G77" s="17">
        <f t="shared" si="4"/>
        <v>3</v>
      </c>
      <c r="H77" s="1">
        <f t="shared" si="5"/>
        <v>9.375</v>
      </c>
      <c r="I77" s="1">
        <f t="shared" si="6"/>
        <v>6.25</v>
      </c>
      <c r="J77" s="1">
        <f t="shared" si="7"/>
        <v>3.125</v>
      </c>
    </row>
    <row r="78" spans="1:10" ht="13.5" customHeight="1" x14ac:dyDescent="0.25">
      <c r="A78" s="15" t="s">
        <v>104</v>
      </c>
      <c r="B78" s="16">
        <v>31</v>
      </c>
      <c r="C78" s="16">
        <v>24</v>
      </c>
      <c r="D78" s="16">
        <v>1</v>
      </c>
      <c r="E78" s="16">
        <v>5</v>
      </c>
      <c r="F78" s="16">
        <v>4</v>
      </c>
      <c r="G78" s="17">
        <f t="shared" si="4"/>
        <v>-3</v>
      </c>
      <c r="H78" s="1">
        <f t="shared" si="5"/>
        <v>2.9411764705882351</v>
      </c>
      <c r="I78" s="1">
        <f t="shared" si="6"/>
        <v>11.76470588235294</v>
      </c>
      <c r="J78" s="1">
        <f t="shared" si="7"/>
        <v>-8.8235294117647065</v>
      </c>
    </row>
    <row r="79" spans="1:10" ht="13.5" customHeight="1" x14ac:dyDescent="0.25">
      <c r="A79" s="15" t="s">
        <v>105</v>
      </c>
      <c r="B79" s="16">
        <v>54</v>
      </c>
      <c r="C79" s="16">
        <v>50</v>
      </c>
      <c r="D79" s="16">
        <v>3</v>
      </c>
      <c r="E79" s="16">
        <v>2</v>
      </c>
      <c r="F79" s="16">
        <v>2</v>
      </c>
      <c r="G79" s="17">
        <f t="shared" si="4"/>
        <v>1</v>
      </c>
      <c r="H79" s="1">
        <f t="shared" si="5"/>
        <v>5.6603773584905666</v>
      </c>
      <c r="I79" s="1">
        <f t="shared" si="6"/>
        <v>3.7735849056603774</v>
      </c>
      <c r="J79" s="1">
        <f t="shared" si="7"/>
        <v>1.8867924528301887</v>
      </c>
    </row>
    <row r="80" spans="1:10" ht="13.5" customHeight="1" x14ac:dyDescent="0.25">
      <c r="A80" s="15" t="s">
        <v>106</v>
      </c>
      <c r="B80" s="16">
        <v>81</v>
      </c>
      <c r="C80" s="16">
        <v>73</v>
      </c>
      <c r="D80" s="16">
        <v>4</v>
      </c>
      <c r="E80" s="16">
        <v>8</v>
      </c>
      <c r="F80" s="16">
        <v>7</v>
      </c>
      <c r="G80" s="17">
        <f t="shared" si="4"/>
        <v>-3</v>
      </c>
      <c r="H80" s="1">
        <f t="shared" si="5"/>
        <v>4.7619047619047619</v>
      </c>
      <c r="I80" s="1">
        <f t="shared" si="6"/>
        <v>8.3333333333333321</v>
      </c>
      <c r="J80" s="1">
        <f t="shared" si="7"/>
        <v>-3.5714285714285712</v>
      </c>
    </row>
    <row r="81" spans="1:10" ht="13.5" customHeight="1" x14ac:dyDescent="0.25">
      <c r="A81" s="15" t="s">
        <v>107</v>
      </c>
      <c r="B81" s="16">
        <v>82</v>
      </c>
      <c r="C81" s="16">
        <v>76</v>
      </c>
      <c r="D81" s="16">
        <v>6</v>
      </c>
      <c r="E81" s="16">
        <v>4</v>
      </c>
      <c r="F81" s="16">
        <v>4</v>
      </c>
      <c r="G81" s="17">
        <f t="shared" si="4"/>
        <v>2</v>
      </c>
      <c r="H81" s="1">
        <f t="shared" si="5"/>
        <v>7.5</v>
      </c>
      <c r="I81" s="1">
        <f t="shared" si="6"/>
        <v>5</v>
      </c>
      <c r="J81" s="1">
        <f t="shared" si="7"/>
        <v>2.5</v>
      </c>
    </row>
    <row r="82" spans="1:10" ht="13.5" customHeight="1" x14ac:dyDescent="0.25">
      <c r="A82" s="15" t="s">
        <v>108</v>
      </c>
      <c r="B82" s="16">
        <v>62</v>
      </c>
      <c r="C82" s="16">
        <v>58</v>
      </c>
      <c r="D82" s="16">
        <v>4</v>
      </c>
      <c r="E82" s="16">
        <v>8</v>
      </c>
      <c r="F82" s="16">
        <v>8</v>
      </c>
      <c r="G82" s="17">
        <f t="shared" si="4"/>
        <v>-4</v>
      </c>
      <c r="H82" s="1">
        <f t="shared" si="5"/>
        <v>6.0606060606060606</v>
      </c>
      <c r="I82" s="1">
        <f t="shared" si="6"/>
        <v>12.121212121212121</v>
      </c>
      <c r="J82" s="1">
        <f t="shared" si="7"/>
        <v>-6.0606060606060606</v>
      </c>
    </row>
    <row r="83" spans="1:10" ht="13.5" customHeight="1" x14ac:dyDescent="0.25">
      <c r="A83" s="15" t="s">
        <v>109</v>
      </c>
      <c r="B83" s="16">
        <v>259</v>
      </c>
      <c r="C83" s="16">
        <v>232</v>
      </c>
      <c r="D83" s="16">
        <v>20</v>
      </c>
      <c r="E83" s="16">
        <v>19</v>
      </c>
      <c r="F83" s="16">
        <v>19</v>
      </c>
      <c r="G83" s="17">
        <f t="shared" si="4"/>
        <v>1</v>
      </c>
      <c r="H83" s="1">
        <f t="shared" si="5"/>
        <v>7.7519379844961236</v>
      </c>
      <c r="I83" s="1">
        <f t="shared" si="6"/>
        <v>7.3643410852713185</v>
      </c>
      <c r="J83" s="1">
        <f t="shared" si="7"/>
        <v>0.38759689922480622</v>
      </c>
    </row>
    <row r="84" spans="1:10" ht="13.5" customHeight="1" x14ac:dyDescent="0.25">
      <c r="A84" s="15" t="s">
        <v>110</v>
      </c>
      <c r="B84" s="16">
        <v>41</v>
      </c>
      <c r="C84" s="16">
        <v>38</v>
      </c>
      <c r="D84" s="16">
        <v>7</v>
      </c>
      <c r="E84" s="16">
        <v>2</v>
      </c>
      <c r="F84" s="16">
        <v>2</v>
      </c>
      <c r="G84" s="17">
        <f t="shared" si="4"/>
        <v>5</v>
      </c>
      <c r="H84" s="1">
        <f t="shared" si="5"/>
        <v>19.444444444444446</v>
      </c>
      <c r="I84" s="1">
        <f t="shared" si="6"/>
        <v>5.5555555555555554</v>
      </c>
      <c r="J84" s="1">
        <f t="shared" si="7"/>
        <v>13.888888888888889</v>
      </c>
    </row>
    <row r="85" spans="1:10" ht="13.5" customHeight="1" x14ac:dyDescent="0.25">
      <c r="A85" s="15" t="s">
        <v>111</v>
      </c>
      <c r="B85" s="16">
        <v>72</v>
      </c>
      <c r="C85" s="16">
        <v>64</v>
      </c>
      <c r="D85" s="16">
        <v>4</v>
      </c>
      <c r="E85" s="16">
        <v>4</v>
      </c>
      <c r="F85" s="16">
        <v>4</v>
      </c>
      <c r="G85" s="17">
        <f t="shared" si="4"/>
        <v>0</v>
      </c>
      <c r="H85" s="1">
        <f t="shared" si="5"/>
        <v>5.5555555555555554</v>
      </c>
      <c r="I85" s="1">
        <f t="shared" si="6"/>
        <v>5.5555555555555554</v>
      </c>
      <c r="J85" s="1">
        <f t="shared" si="7"/>
        <v>0</v>
      </c>
    </row>
    <row r="86" spans="1:10" ht="13.5" customHeight="1" x14ac:dyDescent="0.25">
      <c r="A86" s="15" t="s">
        <v>112</v>
      </c>
      <c r="B86" s="16">
        <v>39</v>
      </c>
      <c r="C86" s="16">
        <v>35</v>
      </c>
      <c r="D86" s="16">
        <v>6</v>
      </c>
      <c r="E86" s="16">
        <v>4</v>
      </c>
      <c r="F86" s="16">
        <v>4</v>
      </c>
      <c r="G86" s="17">
        <f t="shared" si="4"/>
        <v>2</v>
      </c>
      <c r="H86" s="1">
        <f t="shared" si="5"/>
        <v>16.216216216216218</v>
      </c>
      <c r="I86" s="1">
        <f t="shared" si="6"/>
        <v>10.810810810810811</v>
      </c>
      <c r="J86" s="1">
        <f t="shared" si="7"/>
        <v>5.4054054054054053</v>
      </c>
    </row>
    <row r="87" spans="1:10" ht="13.5" customHeight="1" x14ac:dyDescent="0.25">
      <c r="A87" s="15" t="s">
        <v>113</v>
      </c>
      <c r="B87" s="16">
        <v>194</v>
      </c>
      <c r="C87" s="16">
        <v>170</v>
      </c>
      <c r="D87" s="16">
        <v>25</v>
      </c>
      <c r="E87" s="16">
        <v>16</v>
      </c>
      <c r="F87" s="16">
        <v>15</v>
      </c>
      <c r="G87" s="17">
        <f t="shared" si="4"/>
        <v>10</v>
      </c>
      <c r="H87" s="1">
        <f t="shared" si="5"/>
        <v>13.586956521739129</v>
      </c>
      <c r="I87" s="1">
        <f t="shared" si="6"/>
        <v>8.1521739130434785</v>
      </c>
      <c r="J87" s="1">
        <f t="shared" si="7"/>
        <v>5.4347826086956523</v>
      </c>
    </row>
    <row r="88" spans="1:10" ht="13.5" customHeight="1" x14ac:dyDescent="0.25">
      <c r="A88" s="15" t="s">
        <v>114</v>
      </c>
      <c r="B88" s="16">
        <v>183</v>
      </c>
      <c r="C88" s="16">
        <v>164</v>
      </c>
      <c r="D88" s="16">
        <v>23</v>
      </c>
      <c r="E88" s="16">
        <v>20</v>
      </c>
      <c r="F88" s="16">
        <v>20</v>
      </c>
      <c r="G88" s="17">
        <f t="shared" si="4"/>
        <v>3</v>
      </c>
      <c r="H88" s="1">
        <f t="shared" si="5"/>
        <v>12.777777777777777</v>
      </c>
      <c r="I88" s="1">
        <f t="shared" si="6"/>
        <v>11.111111111111111</v>
      </c>
      <c r="J88" s="1">
        <f t="shared" si="7"/>
        <v>1.6666666666666667</v>
      </c>
    </row>
    <row r="89" spans="1:10" ht="13.5" customHeight="1" x14ac:dyDescent="0.25">
      <c r="A89" s="15" t="s">
        <v>115</v>
      </c>
      <c r="B89" s="16">
        <v>254</v>
      </c>
      <c r="C89" s="16">
        <v>213</v>
      </c>
      <c r="D89" s="16">
        <v>20</v>
      </c>
      <c r="E89" s="16">
        <v>23</v>
      </c>
      <c r="F89" s="16">
        <v>23</v>
      </c>
      <c r="G89" s="17">
        <f t="shared" si="4"/>
        <v>-3</v>
      </c>
      <c r="H89" s="1">
        <f t="shared" si="5"/>
        <v>7.782101167315175</v>
      </c>
      <c r="I89" s="1">
        <f t="shared" si="6"/>
        <v>8.9494163424124515</v>
      </c>
      <c r="J89" s="1">
        <f t="shared" si="7"/>
        <v>-1.1673151750972763</v>
      </c>
    </row>
    <row r="90" spans="1:10" ht="13.5" customHeight="1" x14ac:dyDescent="0.25">
      <c r="A90" s="15" t="s">
        <v>116</v>
      </c>
      <c r="B90" s="16">
        <v>52</v>
      </c>
      <c r="C90" s="16">
        <v>50</v>
      </c>
      <c r="D90" s="16">
        <v>6</v>
      </c>
      <c r="E90" s="16">
        <v>7</v>
      </c>
      <c r="F90" s="16">
        <v>7</v>
      </c>
      <c r="G90" s="17">
        <f t="shared" si="4"/>
        <v>-1</v>
      </c>
      <c r="H90" s="1">
        <f t="shared" si="5"/>
        <v>11.320754716981133</v>
      </c>
      <c r="I90" s="1">
        <f t="shared" si="6"/>
        <v>13.20754716981132</v>
      </c>
      <c r="J90" s="1">
        <f t="shared" si="7"/>
        <v>-1.8867924528301887</v>
      </c>
    </row>
    <row r="91" spans="1:10" ht="13.5" customHeight="1" x14ac:dyDescent="0.25">
      <c r="A91" s="15" t="s">
        <v>117</v>
      </c>
      <c r="B91" s="16">
        <v>245</v>
      </c>
      <c r="C91" s="16">
        <v>223</v>
      </c>
      <c r="D91" s="16">
        <v>21</v>
      </c>
      <c r="E91" s="16">
        <v>20</v>
      </c>
      <c r="F91" s="16">
        <v>20</v>
      </c>
      <c r="G91" s="17">
        <f t="shared" si="4"/>
        <v>1</v>
      </c>
      <c r="H91" s="1">
        <f t="shared" si="5"/>
        <v>8.6065573770491799</v>
      </c>
      <c r="I91" s="1">
        <f t="shared" si="6"/>
        <v>8.1967213114754092</v>
      </c>
      <c r="J91" s="1">
        <f t="shared" si="7"/>
        <v>0.4098360655737705</v>
      </c>
    </row>
    <row r="92" spans="1:10" ht="13.5" customHeight="1" x14ac:dyDescent="0.25">
      <c r="A92" s="15" t="s">
        <v>118</v>
      </c>
      <c r="B92" s="16">
        <v>370</v>
      </c>
      <c r="C92" s="16">
        <v>330</v>
      </c>
      <c r="D92" s="16">
        <v>29</v>
      </c>
      <c r="E92" s="16">
        <v>31</v>
      </c>
      <c r="F92" s="16">
        <v>31</v>
      </c>
      <c r="G92" s="17">
        <f t="shared" si="4"/>
        <v>-2</v>
      </c>
      <c r="H92" s="1">
        <f t="shared" si="5"/>
        <v>7.795698924731183</v>
      </c>
      <c r="I92" s="1">
        <f t="shared" si="6"/>
        <v>8.3333333333333321</v>
      </c>
      <c r="J92" s="1">
        <f t="shared" si="7"/>
        <v>-0.53763440860215062</v>
      </c>
    </row>
    <row r="93" spans="1:10" ht="13.5" customHeight="1" x14ac:dyDescent="0.25">
      <c r="A93" s="15" t="s">
        <v>119</v>
      </c>
      <c r="B93" s="16">
        <v>122</v>
      </c>
      <c r="C93" s="16">
        <v>111</v>
      </c>
      <c r="D93" s="16">
        <v>14</v>
      </c>
      <c r="E93" s="16">
        <v>7</v>
      </c>
      <c r="F93" s="16">
        <v>7</v>
      </c>
      <c r="G93" s="17">
        <f t="shared" si="4"/>
        <v>7</v>
      </c>
      <c r="H93" s="1">
        <f t="shared" si="5"/>
        <v>12.173913043478262</v>
      </c>
      <c r="I93" s="1">
        <f t="shared" si="6"/>
        <v>6.0869565217391308</v>
      </c>
      <c r="J93" s="1">
        <f t="shared" si="7"/>
        <v>6.0869565217391308</v>
      </c>
    </row>
    <row r="94" spans="1:10" ht="13.5" customHeight="1" x14ac:dyDescent="0.25">
      <c r="A94" s="15" t="s">
        <v>120</v>
      </c>
      <c r="B94" s="16">
        <v>301</v>
      </c>
      <c r="C94" s="16">
        <v>272</v>
      </c>
      <c r="D94" s="16">
        <v>25</v>
      </c>
      <c r="E94" s="16">
        <v>17</v>
      </c>
      <c r="F94" s="16">
        <v>17</v>
      </c>
      <c r="G94" s="17">
        <f t="shared" si="4"/>
        <v>8</v>
      </c>
      <c r="H94" s="1">
        <f t="shared" si="5"/>
        <v>8.5324232081911262</v>
      </c>
      <c r="I94" s="1">
        <f t="shared" si="6"/>
        <v>5.802047781569966</v>
      </c>
      <c r="J94" s="1">
        <f t="shared" si="7"/>
        <v>2.7303754266211606</v>
      </c>
    </row>
    <row r="95" spans="1:10" ht="13.5" customHeight="1" x14ac:dyDescent="0.25">
      <c r="A95" s="15" t="s">
        <v>121</v>
      </c>
      <c r="B95" s="16">
        <v>102</v>
      </c>
      <c r="C95" s="16">
        <v>93</v>
      </c>
      <c r="D95" s="16">
        <v>7</v>
      </c>
      <c r="E95" s="16">
        <v>4</v>
      </c>
      <c r="F95" s="16">
        <v>3</v>
      </c>
      <c r="G95" s="17">
        <f t="shared" si="4"/>
        <v>4</v>
      </c>
      <c r="H95" s="1">
        <f t="shared" si="5"/>
        <v>7.1428571428571423</v>
      </c>
      <c r="I95" s="1">
        <f t="shared" si="6"/>
        <v>3.0612244897959182</v>
      </c>
      <c r="J95" s="1">
        <f t="shared" si="7"/>
        <v>4.0816326530612246</v>
      </c>
    </row>
    <row r="96" spans="1:10" ht="13.5" customHeight="1" x14ac:dyDescent="0.25">
      <c r="A96" s="15" t="s">
        <v>122</v>
      </c>
      <c r="B96" s="16">
        <v>264</v>
      </c>
      <c r="C96" s="16">
        <v>243</v>
      </c>
      <c r="D96" s="16">
        <v>17</v>
      </c>
      <c r="E96" s="16">
        <v>18</v>
      </c>
      <c r="F96" s="16">
        <v>18</v>
      </c>
      <c r="G96" s="17">
        <f t="shared" si="4"/>
        <v>-1</v>
      </c>
      <c r="H96" s="1">
        <f t="shared" si="5"/>
        <v>6.4150943396226419</v>
      </c>
      <c r="I96" s="1">
        <f t="shared" si="6"/>
        <v>6.7924528301886795</v>
      </c>
      <c r="J96" s="1">
        <f t="shared" si="7"/>
        <v>-0.37735849056603776</v>
      </c>
    </row>
    <row r="97" spans="1:10" ht="13.5" customHeight="1" x14ac:dyDescent="0.25">
      <c r="A97" s="15" t="s">
        <v>123</v>
      </c>
      <c r="B97" s="16">
        <v>155</v>
      </c>
      <c r="C97" s="16">
        <v>147</v>
      </c>
      <c r="D97" s="16">
        <v>11</v>
      </c>
      <c r="E97" s="16">
        <v>6</v>
      </c>
      <c r="F97" s="16">
        <v>5</v>
      </c>
      <c r="G97" s="17">
        <f t="shared" si="4"/>
        <v>6</v>
      </c>
      <c r="H97" s="1">
        <f t="shared" si="5"/>
        <v>7.3825503355704702</v>
      </c>
      <c r="I97" s="1">
        <f t="shared" si="6"/>
        <v>3.3557046979865772</v>
      </c>
      <c r="J97" s="1">
        <f t="shared" si="7"/>
        <v>4.0268456375838921</v>
      </c>
    </row>
    <row r="98" spans="1:10" ht="13.5" customHeight="1" x14ac:dyDescent="0.25">
      <c r="A98" s="15" t="s">
        <v>124</v>
      </c>
      <c r="B98" s="16">
        <v>26</v>
      </c>
      <c r="C98" s="16">
        <v>21</v>
      </c>
      <c r="D98" s="16">
        <v>1</v>
      </c>
      <c r="E98" s="16">
        <v>5</v>
      </c>
      <c r="F98" s="16">
        <v>5</v>
      </c>
      <c r="G98" s="17">
        <f t="shared" si="4"/>
        <v>-4</v>
      </c>
      <c r="H98" s="1">
        <f t="shared" si="5"/>
        <v>3.3333333333333335</v>
      </c>
      <c r="I98" s="1">
        <f t="shared" si="6"/>
        <v>16.666666666666664</v>
      </c>
      <c r="J98" s="1">
        <f t="shared" si="7"/>
        <v>-13.333333333333334</v>
      </c>
    </row>
    <row r="99" spans="1:10" ht="13.5" customHeight="1" x14ac:dyDescent="0.25">
      <c r="A99" s="15" t="s">
        <v>125</v>
      </c>
      <c r="B99" s="16">
        <v>30</v>
      </c>
      <c r="C99" s="16">
        <v>28</v>
      </c>
      <c r="D99" s="16">
        <v>2</v>
      </c>
      <c r="E99" s="16">
        <v>0</v>
      </c>
      <c r="F99" s="16">
        <v>0</v>
      </c>
      <c r="G99" s="17">
        <f t="shared" si="4"/>
        <v>2</v>
      </c>
      <c r="H99" s="1">
        <f t="shared" si="5"/>
        <v>7.1428571428571423</v>
      </c>
      <c r="I99" s="1">
        <f t="shared" si="6"/>
        <v>0</v>
      </c>
      <c r="J99" s="1">
        <f t="shared" si="7"/>
        <v>7.1428571428571423</v>
      </c>
    </row>
    <row r="100" spans="1:10" ht="13.5" customHeight="1" x14ac:dyDescent="0.25">
      <c r="A100" s="15" t="s">
        <v>126</v>
      </c>
      <c r="B100" s="16">
        <v>47</v>
      </c>
      <c r="C100" s="16">
        <v>45</v>
      </c>
      <c r="D100" s="16">
        <v>4</v>
      </c>
      <c r="E100" s="16">
        <v>6</v>
      </c>
      <c r="F100" s="16">
        <v>5</v>
      </c>
      <c r="G100" s="17">
        <f t="shared" si="4"/>
        <v>-1</v>
      </c>
      <c r="H100" s="1">
        <f t="shared" si="5"/>
        <v>8.3333333333333321</v>
      </c>
      <c r="I100" s="1">
        <f t="shared" si="6"/>
        <v>10.416666666666668</v>
      </c>
      <c r="J100" s="1">
        <f t="shared" si="7"/>
        <v>-2.083333333333333</v>
      </c>
    </row>
    <row r="101" spans="1:10" ht="13.5" customHeight="1" x14ac:dyDescent="0.25">
      <c r="A101" s="18" t="s">
        <v>127</v>
      </c>
      <c r="B101" s="19">
        <v>211</v>
      </c>
      <c r="C101" s="19">
        <v>187</v>
      </c>
      <c r="D101" s="19">
        <v>30</v>
      </c>
      <c r="E101" s="19">
        <v>11</v>
      </c>
      <c r="F101" s="19">
        <v>11</v>
      </c>
      <c r="G101" s="20">
        <f t="shared" ref="G101:G102" si="8">D101-F101</f>
        <v>19</v>
      </c>
      <c r="H101" s="21">
        <f t="shared" ref="H101:H102" si="9">D101/(B101-D101+F101)*100</f>
        <v>15.625</v>
      </c>
      <c r="I101" s="21">
        <f t="shared" ref="I101:I102" si="10">F101/(B101-D101+F101)*100</f>
        <v>5.7291666666666661</v>
      </c>
      <c r="J101" s="21">
        <f t="shared" ref="J101:J102" si="11">G101/(B101-D101+F101)*100</f>
        <v>9.8958333333333321</v>
      </c>
    </row>
    <row r="102" spans="1:10" ht="13.5" customHeight="1" x14ac:dyDescent="0.25">
      <c r="A102" s="22" t="s">
        <v>132</v>
      </c>
      <c r="B102" s="23">
        <v>16503</v>
      </c>
      <c r="C102" s="23">
        <v>14459</v>
      </c>
      <c r="D102" s="23">
        <v>1400</v>
      </c>
      <c r="E102" s="23">
        <v>1249</v>
      </c>
      <c r="F102" s="23">
        <v>1206</v>
      </c>
      <c r="G102" s="24">
        <f t="shared" si="8"/>
        <v>194</v>
      </c>
      <c r="H102" s="25">
        <f t="shared" si="9"/>
        <v>8.5842173033294493</v>
      </c>
      <c r="I102" s="25">
        <f t="shared" si="10"/>
        <v>7.3946900484395117</v>
      </c>
      <c r="J102" s="25">
        <f t="shared" si="11"/>
        <v>1.189527254889938</v>
      </c>
    </row>
    <row r="103" spans="1:10" ht="13.5" customHeight="1" x14ac:dyDescent="0.25">
      <c r="A103" s="4"/>
      <c r="B103" s="11"/>
      <c r="C103" s="11"/>
      <c r="D103" s="11"/>
      <c r="E103" s="11"/>
      <c r="F103" s="11"/>
      <c r="G103" s="11"/>
      <c r="H103" s="11"/>
      <c r="I103" s="11"/>
      <c r="J103" s="11"/>
    </row>
    <row r="104" spans="1:10" ht="13.5" customHeight="1" x14ac:dyDescent="0.25">
      <c r="A104" s="12" t="s">
        <v>11</v>
      </c>
      <c r="B104" s="11"/>
      <c r="C104" s="11"/>
      <c r="D104" s="11"/>
      <c r="E104" s="11"/>
      <c r="F104" s="11"/>
      <c r="G104" s="11"/>
      <c r="H104" s="11"/>
      <c r="I104" s="11"/>
      <c r="J104" s="11"/>
    </row>
    <row r="105" spans="1:10" ht="13.5" customHeight="1" x14ac:dyDescent="0.25">
      <c r="A105" s="12" t="s">
        <v>12</v>
      </c>
      <c r="B105" s="11"/>
      <c r="C105" s="11"/>
      <c r="D105" s="11"/>
      <c r="E105" s="11"/>
      <c r="F105" s="11"/>
      <c r="G105" s="11"/>
      <c r="H105" s="11"/>
      <c r="I105" s="11"/>
      <c r="J105" s="1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79" workbookViewId="0">
      <selection activeCell="A105" sqref="A5:XFD105"/>
    </sheetView>
  </sheetViews>
  <sheetFormatPr defaultRowHeight="15" x14ac:dyDescent="0.25"/>
  <cols>
    <col min="1" max="1" width="17.28515625" style="2" customWidth="1"/>
    <col min="2" max="10" width="7.57031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6.45" customHeight="1" x14ac:dyDescent="0.25">
      <c r="A1" s="50" t="s">
        <v>13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4.45" x14ac:dyDescent="0.3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2.25" customHeight="1" x14ac:dyDescent="0.25">
      <c r="A4" s="6"/>
      <c r="B4" s="6"/>
      <c r="C4" s="7"/>
      <c r="D4" s="7"/>
      <c r="E4" s="7"/>
      <c r="F4" s="7"/>
      <c r="G4" s="7"/>
      <c r="H4" s="7"/>
      <c r="I4" s="7"/>
      <c r="J4" s="7"/>
    </row>
    <row r="5" spans="1:10" ht="13.5" customHeight="1" x14ac:dyDescent="0.25">
      <c r="A5" s="15" t="s">
        <v>31</v>
      </c>
      <c r="B5" s="16">
        <v>16</v>
      </c>
      <c r="C5" s="16">
        <v>16</v>
      </c>
      <c r="D5" s="16">
        <v>1</v>
      </c>
      <c r="E5" s="16">
        <v>3</v>
      </c>
      <c r="F5" s="16">
        <v>1</v>
      </c>
      <c r="G5" s="17">
        <f t="shared" ref="G5:G66" si="0">D5-F5</f>
        <v>0</v>
      </c>
      <c r="H5" s="1">
        <f t="shared" ref="H5:H66" si="1">D5/(B5-D5+F5)*100</f>
        <v>6.25</v>
      </c>
      <c r="I5" s="1">
        <f t="shared" ref="I5:I66" si="2">F5/(B5-D5+F5)*100</f>
        <v>6.25</v>
      </c>
      <c r="J5" s="1">
        <f t="shared" ref="J5:J66" si="3">G5/(B5-D5+F5)*100</f>
        <v>0</v>
      </c>
    </row>
    <row r="6" spans="1:10" ht="13.5" customHeight="1" x14ac:dyDescent="0.25">
      <c r="A6" s="15" t="s">
        <v>32</v>
      </c>
      <c r="B6" s="16">
        <v>10</v>
      </c>
      <c r="C6" s="16">
        <v>10</v>
      </c>
      <c r="D6" s="16">
        <v>0</v>
      </c>
      <c r="E6" s="16">
        <v>2</v>
      </c>
      <c r="F6" s="16">
        <v>2</v>
      </c>
      <c r="G6" s="17">
        <f t="shared" si="0"/>
        <v>-2</v>
      </c>
      <c r="H6" s="1">
        <f t="shared" si="1"/>
        <v>0</v>
      </c>
      <c r="I6" s="1">
        <f t="shared" si="2"/>
        <v>16.666666666666664</v>
      </c>
      <c r="J6" s="1">
        <f t="shared" si="3"/>
        <v>-16.666666666666664</v>
      </c>
    </row>
    <row r="7" spans="1:10" ht="13.5" customHeight="1" x14ac:dyDescent="0.25">
      <c r="A7" s="15" t="s">
        <v>33</v>
      </c>
      <c r="B7" s="16">
        <v>27</v>
      </c>
      <c r="C7" s="16">
        <v>27</v>
      </c>
      <c r="D7" s="16">
        <v>1</v>
      </c>
      <c r="E7" s="16">
        <v>2</v>
      </c>
      <c r="F7" s="16">
        <v>2</v>
      </c>
      <c r="G7" s="17">
        <f t="shared" si="0"/>
        <v>-1</v>
      </c>
      <c r="H7" s="1">
        <f t="shared" si="1"/>
        <v>3.5714285714285712</v>
      </c>
      <c r="I7" s="1">
        <f t="shared" si="2"/>
        <v>7.1428571428571423</v>
      </c>
      <c r="J7" s="1">
        <f t="shared" si="3"/>
        <v>-3.5714285714285712</v>
      </c>
    </row>
    <row r="8" spans="1:10" ht="13.5" customHeight="1" x14ac:dyDescent="0.25">
      <c r="A8" s="15" t="s">
        <v>34</v>
      </c>
      <c r="B8" s="16">
        <v>28</v>
      </c>
      <c r="C8" s="16">
        <v>28</v>
      </c>
      <c r="D8" s="16">
        <v>1</v>
      </c>
      <c r="E8" s="16">
        <v>1</v>
      </c>
      <c r="F8" s="16">
        <v>1</v>
      </c>
      <c r="G8" s="17">
        <f t="shared" si="0"/>
        <v>0</v>
      </c>
      <c r="H8" s="1">
        <f t="shared" si="1"/>
        <v>3.5714285714285712</v>
      </c>
      <c r="I8" s="1">
        <f t="shared" si="2"/>
        <v>3.5714285714285712</v>
      </c>
      <c r="J8" s="1">
        <f t="shared" si="3"/>
        <v>0</v>
      </c>
    </row>
    <row r="9" spans="1:10" ht="13.5" customHeight="1" x14ac:dyDescent="0.25">
      <c r="A9" s="15" t="s">
        <v>35</v>
      </c>
      <c r="B9" s="16">
        <v>21</v>
      </c>
      <c r="C9" s="16">
        <v>21</v>
      </c>
      <c r="D9" s="16">
        <v>2</v>
      </c>
      <c r="E9" s="16">
        <v>0</v>
      </c>
      <c r="F9" s="16">
        <v>0</v>
      </c>
      <c r="G9" s="17">
        <f t="shared" si="0"/>
        <v>2</v>
      </c>
      <c r="H9" s="1">
        <f t="shared" si="1"/>
        <v>10.526315789473683</v>
      </c>
      <c r="I9" s="1">
        <f t="shared" si="2"/>
        <v>0</v>
      </c>
      <c r="J9" s="1">
        <f t="shared" si="3"/>
        <v>10.526315789473683</v>
      </c>
    </row>
    <row r="10" spans="1:10" ht="13.5" customHeight="1" x14ac:dyDescent="0.25">
      <c r="A10" s="15" t="s">
        <v>36</v>
      </c>
      <c r="B10" s="16">
        <v>12</v>
      </c>
      <c r="C10" s="16">
        <v>12</v>
      </c>
      <c r="D10" s="16">
        <v>0</v>
      </c>
      <c r="E10" s="16">
        <v>1</v>
      </c>
      <c r="F10" s="16">
        <v>1</v>
      </c>
      <c r="G10" s="17">
        <f t="shared" si="0"/>
        <v>-1</v>
      </c>
      <c r="H10" s="1">
        <f t="shared" si="1"/>
        <v>0</v>
      </c>
      <c r="I10" s="1">
        <f t="shared" si="2"/>
        <v>7.6923076923076925</v>
      </c>
      <c r="J10" s="1">
        <f t="shared" si="3"/>
        <v>-7.6923076923076925</v>
      </c>
    </row>
    <row r="11" spans="1:10" ht="13.5" customHeight="1" x14ac:dyDescent="0.25">
      <c r="A11" s="15" t="s">
        <v>37</v>
      </c>
      <c r="B11" s="16">
        <v>14</v>
      </c>
      <c r="C11" s="16">
        <v>14</v>
      </c>
      <c r="D11" s="16">
        <v>0</v>
      </c>
      <c r="E11" s="16">
        <v>0</v>
      </c>
      <c r="F11" s="16">
        <v>0</v>
      </c>
      <c r="G11" s="17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ht="13.5" customHeight="1" x14ac:dyDescent="0.25">
      <c r="A12" s="15" t="s">
        <v>38</v>
      </c>
      <c r="B12" s="16">
        <v>9</v>
      </c>
      <c r="C12" s="16">
        <v>9</v>
      </c>
      <c r="D12" s="16">
        <v>0</v>
      </c>
      <c r="E12" s="16">
        <v>1</v>
      </c>
      <c r="F12" s="16">
        <v>1</v>
      </c>
      <c r="G12" s="17">
        <f t="shared" si="0"/>
        <v>-1</v>
      </c>
      <c r="H12" s="1">
        <f t="shared" si="1"/>
        <v>0</v>
      </c>
      <c r="I12" s="1">
        <f t="shared" si="2"/>
        <v>10</v>
      </c>
      <c r="J12" s="1">
        <f t="shared" si="3"/>
        <v>-10</v>
      </c>
    </row>
    <row r="13" spans="1:10" ht="13.5" customHeight="1" x14ac:dyDescent="0.25">
      <c r="A13" s="15" t="s">
        <v>39</v>
      </c>
      <c r="B13" s="16">
        <v>5</v>
      </c>
      <c r="C13" s="16">
        <v>5</v>
      </c>
      <c r="D13" s="16">
        <v>0</v>
      </c>
      <c r="E13" s="16">
        <v>0</v>
      </c>
      <c r="F13" s="16">
        <v>0</v>
      </c>
      <c r="G13" s="17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ht="13.5" customHeight="1" x14ac:dyDescent="0.25">
      <c r="A14" s="15" t="s">
        <v>40</v>
      </c>
      <c r="B14" s="16">
        <v>19</v>
      </c>
      <c r="C14" s="16">
        <v>19</v>
      </c>
      <c r="D14" s="16">
        <v>1</v>
      </c>
      <c r="E14" s="16">
        <v>0</v>
      </c>
      <c r="F14" s="16">
        <v>0</v>
      </c>
      <c r="G14" s="17">
        <f t="shared" si="0"/>
        <v>1</v>
      </c>
      <c r="H14" s="1">
        <f t="shared" si="1"/>
        <v>5.5555555555555554</v>
      </c>
      <c r="I14" s="1">
        <f t="shared" si="2"/>
        <v>0</v>
      </c>
      <c r="J14" s="1">
        <f t="shared" si="3"/>
        <v>5.5555555555555554</v>
      </c>
    </row>
    <row r="15" spans="1:10" ht="13.5" customHeight="1" x14ac:dyDescent="0.25">
      <c r="A15" s="15" t="s">
        <v>41</v>
      </c>
      <c r="B15" s="16">
        <v>29</v>
      </c>
      <c r="C15" s="16">
        <v>29</v>
      </c>
      <c r="D15" s="16">
        <v>0</v>
      </c>
      <c r="E15" s="16">
        <v>4</v>
      </c>
      <c r="F15" s="16">
        <v>4</v>
      </c>
      <c r="G15" s="17">
        <f t="shared" si="0"/>
        <v>-4</v>
      </c>
      <c r="H15" s="1">
        <f t="shared" si="1"/>
        <v>0</v>
      </c>
      <c r="I15" s="1">
        <f t="shared" si="2"/>
        <v>12.121212121212121</v>
      </c>
      <c r="J15" s="1">
        <f t="shared" si="3"/>
        <v>-12.121212121212121</v>
      </c>
    </row>
    <row r="16" spans="1:10" ht="13.5" customHeight="1" x14ac:dyDescent="0.25">
      <c r="A16" s="15" t="s">
        <v>42</v>
      </c>
      <c r="B16" s="16">
        <v>41</v>
      </c>
      <c r="C16" s="16">
        <v>41</v>
      </c>
      <c r="D16" s="16">
        <v>1</v>
      </c>
      <c r="E16" s="16">
        <v>2</v>
      </c>
      <c r="F16" s="16">
        <v>0</v>
      </c>
      <c r="G16" s="17">
        <f t="shared" si="0"/>
        <v>1</v>
      </c>
      <c r="H16" s="1">
        <f t="shared" si="1"/>
        <v>2.5</v>
      </c>
      <c r="I16" s="1">
        <f t="shared" si="2"/>
        <v>0</v>
      </c>
      <c r="J16" s="1">
        <f t="shared" si="3"/>
        <v>2.5</v>
      </c>
    </row>
    <row r="17" spans="1:10" ht="13.5" customHeight="1" x14ac:dyDescent="0.25">
      <c r="A17" s="15" t="s">
        <v>43</v>
      </c>
      <c r="B17" s="16">
        <v>19</v>
      </c>
      <c r="C17" s="16">
        <v>19</v>
      </c>
      <c r="D17" s="16">
        <v>1</v>
      </c>
      <c r="E17" s="16">
        <v>1</v>
      </c>
      <c r="F17" s="16">
        <v>1</v>
      </c>
      <c r="G17" s="17">
        <f t="shared" si="0"/>
        <v>0</v>
      </c>
      <c r="H17" s="1">
        <f t="shared" si="1"/>
        <v>5.2631578947368416</v>
      </c>
      <c r="I17" s="1">
        <f t="shared" si="2"/>
        <v>5.2631578947368416</v>
      </c>
      <c r="J17" s="1">
        <f t="shared" si="3"/>
        <v>0</v>
      </c>
    </row>
    <row r="18" spans="1:10" ht="13.5" customHeight="1" x14ac:dyDescent="0.25">
      <c r="A18" s="15" t="s">
        <v>44</v>
      </c>
      <c r="B18" s="16">
        <v>33</v>
      </c>
      <c r="C18" s="16">
        <v>33</v>
      </c>
      <c r="D18" s="16">
        <v>0</v>
      </c>
      <c r="E18" s="16">
        <v>0</v>
      </c>
      <c r="F18" s="16">
        <v>0</v>
      </c>
      <c r="G18" s="17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ht="13.5" customHeight="1" x14ac:dyDescent="0.25">
      <c r="A19" s="15" t="s">
        <v>45</v>
      </c>
      <c r="B19" s="16">
        <v>40</v>
      </c>
      <c r="C19" s="16">
        <v>40</v>
      </c>
      <c r="D19" s="16">
        <v>1</v>
      </c>
      <c r="E19" s="16">
        <v>5</v>
      </c>
      <c r="F19" s="16">
        <v>4</v>
      </c>
      <c r="G19" s="17">
        <f t="shared" si="0"/>
        <v>-3</v>
      </c>
      <c r="H19" s="1">
        <f t="shared" si="1"/>
        <v>2.3255813953488373</v>
      </c>
      <c r="I19" s="1">
        <f t="shared" si="2"/>
        <v>9.3023255813953494</v>
      </c>
      <c r="J19" s="1">
        <f t="shared" si="3"/>
        <v>-6.9767441860465116</v>
      </c>
    </row>
    <row r="20" spans="1:10" ht="13.5" customHeight="1" x14ac:dyDescent="0.25">
      <c r="A20" s="15" t="s">
        <v>46</v>
      </c>
      <c r="B20" s="16">
        <v>31</v>
      </c>
      <c r="C20" s="16">
        <v>31</v>
      </c>
      <c r="D20" s="16">
        <v>1</v>
      </c>
      <c r="E20" s="16">
        <v>0</v>
      </c>
      <c r="F20" s="16">
        <v>0</v>
      </c>
      <c r="G20" s="17">
        <f t="shared" si="0"/>
        <v>1</v>
      </c>
      <c r="H20" s="1">
        <f t="shared" si="1"/>
        <v>3.3333333333333335</v>
      </c>
      <c r="I20" s="1">
        <f t="shared" si="2"/>
        <v>0</v>
      </c>
      <c r="J20" s="1">
        <f t="shared" si="3"/>
        <v>3.3333333333333335</v>
      </c>
    </row>
    <row r="21" spans="1:10" ht="13.5" customHeight="1" x14ac:dyDescent="0.25">
      <c r="A21" s="15" t="s">
        <v>47</v>
      </c>
      <c r="B21" s="16">
        <v>9</v>
      </c>
      <c r="C21" s="16">
        <v>9</v>
      </c>
      <c r="D21" s="16">
        <v>0</v>
      </c>
      <c r="E21" s="16">
        <v>2</v>
      </c>
      <c r="F21" s="16">
        <v>2</v>
      </c>
      <c r="G21" s="17">
        <f t="shared" si="0"/>
        <v>-2</v>
      </c>
      <c r="H21" s="1">
        <f t="shared" si="1"/>
        <v>0</v>
      </c>
      <c r="I21" s="1">
        <f t="shared" si="2"/>
        <v>18.181818181818183</v>
      </c>
      <c r="J21" s="1">
        <f t="shared" si="3"/>
        <v>-18.181818181818183</v>
      </c>
    </row>
    <row r="22" spans="1:10" ht="13.5" customHeight="1" x14ac:dyDescent="0.25">
      <c r="A22" s="15" t="s">
        <v>48</v>
      </c>
      <c r="B22" s="16">
        <v>7</v>
      </c>
      <c r="C22" s="16">
        <v>7</v>
      </c>
      <c r="D22" s="16">
        <v>1</v>
      </c>
      <c r="E22" s="16">
        <v>1</v>
      </c>
      <c r="F22" s="16">
        <v>1</v>
      </c>
      <c r="G22" s="17">
        <f t="shared" si="0"/>
        <v>0</v>
      </c>
      <c r="H22" s="1">
        <f t="shared" si="1"/>
        <v>14.285714285714285</v>
      </c>
      <c r="I22" s="1">
        <f t="shared" si="2"/>
        <v>14.285714285714285</v>
      </c>
      <c r="J22" s="1">
        <f t="shared" si="3"/>
        <v>0</v>
      </c>
    </row>
    <row r="23" spans="1:10" ht="13.5" customHeight="1" x14ac:dyDescent="0.25">
      <c r="A23" s="15" t="s">
        <v>49</v>
      </c>
      <c r="B23" s="16">
        <v>8</v>
      </c>
      <c r="C23" s="16">
        <v>8</v>
      </c>
      <c r="D23" s="16">
        <v>1</v>
      </c>
      <c r="E23" s="16">
        <v>1</v>
      </c>
      <c r="F23" s="16">
        <v>1</v>
      </c>
      <c r="G23" s="17">
        <f t="shared" si="0"/>
        <v>0</v>
      </c>
      <c r="H23" s="1">
        <f t="shared" si="1"/>
        <v>12.5</v>
      </c>
      <c r="I23" s="1">
        <f t="shared" si="2"/>
        <v>12.5</v>
      </c>
      <c r="J23" s="1">
        <f t="shared" si="3"/>
        <v>0</v>
      </c>
    </row>
    <row r="24" spans="1:10" ht="13.5" customHeight="1" x14ac:dyDescent="0.25">
      <c r="A24" s="15" t="s">
        <v>50</v>
      </c>
      <c r="B24" s="16">
        <v>14</v>
      </c>
      <c r="C24" s="16">
        <v>14</v>
      </c>
      <c r="D24" s="16">
        <v>1</v>
      </c>
      <c r="E24" s="16">
        <v>1</v>
      </c>
      <c r="F24" s="16">
        <v>1</v>
      </c>
      <c r="G24" s="17">
        <f t="shared" si="0"/>
        <v>0</v>
      </c>
      <c r="H24" s="1">
        <f t="shared" si="1"/>
        <v>7.1428571428571423</v>
      </c>
      <c r="I24" s="1">
        <f t="shared" si="2"/>
        <v>7.1428571428571423</v>
      </c>
      <c r="J24" s="1">
        <f t="shared" si="3"/>
        <v>0</v>
      </c>
    </row>
    <row r="25" spans="1:10" ht="13.5" customHeight="1" x14ac:dyDescent="0.25">
      <c r="A25" s="15" t="s">
        <v>51</v>
      </c>
      <c r="B25" s="16">
        <v>12</v>
      </c>
      <c r="C25" s="16">
        <v>12</v>
      </c>
      <c r="D25" s="16">
        <v>1</v>
      </c>
      <c r="E25" s="16">
        <v>0</v>
      </c>
      <c r="F25" s="16">
        <v>0</v>
      </c>
      <c r="G25" s="17">
        <f t="shared" si="0"/>
        <v>1</v>
      </c>
      <c r="H25" s="1">
        <f t="shared" si="1"/>
        <v>9.0909090909090917</v>
      </c>
      <c r="I25" s="1">
        <f t="shared" si="2"/>
        <v>0</v>
      </c>
      <c r="J25" s="1">
        <f t="shared" si="3"/>
        <v>9.0909090909090917</v>
      </c>
    </row>
    <row r="26" spans="1:10" ht="13.5" customHeight="1" x14ac:dyDescent="0.25">
      <c r="A26" s="15" t="s">
        <v>52</v>
      </c>
      <c r="B26" s="16">
        <v>58</v>
      </c>
      <c r="C26" s="16">
        <v>58</v>
      </c>
      <c r="D26" s="16">
        <v>4</v>
      </c>
      <c r="E26" s="16">
        <v>3</v>
      </c>
      <c r="F26" s="16">
        <v>3</v>
      </c>
      <c r="G26" s="17">
        <f t="shared" si="0"/>
        <v>1</v>
      </c>
      <c r="H26" s="1">
        <f t="shared" si="1"/>
        <v>7.0175438596491224</v>
      </c>
      <c r="I26" s="1">
        <f t="shared" si="2"/>
        <v>5.2631578947368416</v>
      </c>
      <c r="J26" s="1">
        <f t="shared" si="3"/>
        <v>1.7543859649122806</v>
      </c>
    </row>
    <row r="27" spans="1:10" ht="13.5" customHeight="1" x14ac:dyDescent="0.25">
      <c r="A27" s="15" t="s">
        <v>53</v>
      </c>
      <c r="B27" s="16">
        <v>19</v>
      </c>
      <c r="C27" s="16">
        <v>19</v>
      </c>
      <c r="D27" s="16">
        <v>1</v>
      </c>
      <c r="E27" s="16">
        <v>0</v>
      </c>
      <c r="F27" s="16">
        <v>0</v>
      </c>
      <c r="G27" s="17">
        <f t="shared" si="0"/>
        <v>1</v>
      </c>
      <c r="H27" s="1">
        <f t="shared" si="1"/>
        <v>5.5555555555555554</v>
      </c>
      <c r="I27" s="1">
        <f t="shared" si="2"/>
        <v>0</v>
      </c>
      <c r="J27" s="1">
        <f t="shared" si="3"/>
        <v>5.5555555555555554</v>
      </c>
    </row>
    <row r="28" spans="1:10" ht="13.5" customHeight="1" x14ac:dyDescent="0.25">
      <c r="A28" s="15" t="s">
        <v>54</v>
      </c>
      <c r="B28" s="16">
        <v>6</v>
      </c>
      <c r="C28" s="16">
        <v>6</v>
      </c>
      <c r="D28" s="16">
        <v>0</v>
      </c>
      <c r="E28" s="16">
        <v>0</v>
      </c>
      <c r="F28" s="16">
        <v>0</v>
      </c>
      <c r="G28" s="17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ht="13.5" customHeight="1" x14ac:dyDescent="0.25">
      <c r="A29" s="15" t="s">
        <v>55</v>
      </c>
      <c r="B29" s="16">
        <v>10</v>
      </c>
      <c r="C29" s="16">
        <v>10</v>
      </c>
      <c r="D29" s="16">
        <v>1</v>
      </c>
      <c r="E29" s="16">
        <v>1</v>
      </c>
      <c r="F29" s="16">
        <v>1</v>
      </c>
      <c r="G29" s="17">
        <f t="shared" si="0"/>
        <v>0</v>
      </c>
      <c r="H29" s="1">
        <f t="shared" si="1"/>
        <v>10</v>
      </c>
      <c r="I29" s="1">
        <f t="shared" si="2"/>
        <v>10</v>
      </c>
      <c r="J29" s="1">
        <f t="shared" si="3"/>
        <v>0</v>
      </c>
    </row>
    <row r="30" spans="1:10" ht="13.5" customHeight="1" x14ac:dyDescent="0.25">
      <c r="A30" s="15" t="s">
        <v>56</v>
      </c>
      <c r="B30" s="16">
        <v>14</v>
      </c>
      <c r="C30" s="16">
        <v>14</v>
      </c>
      <c r="D30" s="16">
        <v>0</v>
      </c>
      <c r="E30" s="16">
        <v>1</v>
      </c>
      <c r="F30" s="16">
        <v>1</v>
      </c>
      <c r="G30" s="17">
        <f t="shared" si="0"/>
        <v>-1</v>
      </c>
      <c r="H30" s="1">
        <f t="shared" si="1"/>
        <v>0</v>
      </c>
      <c r="I30" s="1">
        <f t="shared" si="2"/>
        <v>6.666666666666667</v>
      </c>
      <c r="J30" s="1">
        <f t="shared" si="3"/>
        <v>-6.666666666666667</v>
      </c>
    </row>
    <row r="31" spans="1:10" ht="13.5" customHeight="1" x14ac:dyDescent="0.25">
      <c r="A31" s="15" t="s">
        <v>57</v>
      </c>
      <c r="B31" s="16">
        <v>7</v>
      </c>
      <c r="C31" s="16">
        <v>7</v>
      </c>
      <c r="D31" s="16">
        <v>0</v>
      </c>
      <c r="E31" s="16">
        <v>1</v>
      </c>
      <c r="F31" s="16">
        <v>1</v>
      </c>
      <c r="G31" s="17">
        <f t="shared" si="0"/>
        <v>-1</v>
      </c>
      <c r="H31" s="1">
        <f t="shared" si="1"/>
        <v>0</v>
      </c>
      <c r="I31" s="1">
        <f t="shared" si="2"/>
        <v>12.5</v>
      </c>
      <c r="J31" s="1">
        <f t="shared" si="3"/>
        <v>-12.5</v>
      </c>
    </row>
    <row r="32" spans="1:10" ht="13.5" customHeight="1" x14ac:dyDescent="0.25">
      <c r="A32" s="15" t="s">
        <v>58</v>
      </c>
      <c r="B32" s="16">
        <v>28</v>
      </c>
      <c r="C32" s="16">
        <v>28</v>
      </c>
      <c r="D32" s="16">
        <v>0</v>
      </c>
      <c r="E32" s="16">
        <v>0</v>
      </c>
      <c r="F32" s="16">
        <v>0</v>
      </c>
      <c r="G32" s="17">
        <f t="shared" si="0"/>
        <v>0</v>
      </c>
      <c r="H32" s="1">
        <f t="shared" si="1"/>
        <v>0</v>
      </c>
      <c r="I32" s="1">
        <f t="shared" si="2"/>
        <v>0</v>
      </c>
      <c r="J32" s="1">
        <f t="shared" si="3"/>
        <v>0</v>
      </c>
    </row>
    <row r="33" spans="1:10" ht="13.5" customHeight="1" x14ac:dyDescent="0.25">
      <c r="A33" s="15" t="s">
        <v>59</v>
      </c>
      <c r="B33" s="16">
        <v>69</v>
      </c>
      <c r="C33" s="16">
        <v>69</v>
      </c>
      <c r="D33" s="16">
        <v>2</v>
      </c>
      <c r="E33" s="16">
        <v>2</v>
      </c>
      <c r="F33" s="16">
        <v>1</v>
      </c>
      <c r="G33" s="17">
        <f t="shared" si="0"/>
        <v>1</v>
      </c>
      <c r="H33" s="1">
        <f t="shared" si="1"/>
        <v>2.9411764705882351</v>
      </c>
      <c r="I33" s="1">
        <f t="shared" si="2"/>
        <v>1.4705882352941175</v>
      </c>
      <c r="J33" s="1">
        <f t="shared" si="3"/>
        <v>1.4705882352941175</v>
      </c>
    </row>
    <row r="34" spans="1:10" ht="13.5" customHeight="1" x14ac:dyDescent="0.25">
      <c r="A34" s="15" t="s">
        <v>60</v>
      </c>
      <c r="B34" s="16">
        <v>25</v>
      </c>
      <c r="C34" s="16">
        <v>25</v>
      </c>
      <c r="D34" s="16">
        <v>1</v>
      </c>
      <c r="E34" s="16">
        <v>3</v>
      </c>
      <c r="F34" s="16">
        <v>3</v>
      </c>
      <c r="G34" s="17">
        <f t="shared" si="0"/>
        <v>-2</v>
      </c>
      <c r="H34" s="1">
        <f t="shared" si="1"/>
        <v>3.7037037037037033</v>
      </c>
      <c r="I34" s="1">
        <f t="shared" si="2"/>
        <v>11.111111111111111</v>
      </c>
      <c r="J34" s="1">
        <f t="shared" si="3"/>
        <v>-7.4074074074074066</v>
      </c>
    </row>
    <row r="35" spans="1:10" ht="13.5" customHeight="1" x14ac:dyDescent="0.25">
      <c r="A35" s="15" t="s">
        <v>61</v>
      </c>
      <c r="B35" s="16">
        <v>38</v>
      </c>
      <c r="C35" s="16">
        <v>37</v>
      </c>
      <c r="D35" s="16">
        <v>2</v>
      </c>
      <c r="E35" s="16">
        <v>3</v>
      </c>
      <c r="F35" s="16">
        <v>3</v>
      </c>
      <c r="G35" s="17">
        <f t="shared" si="0"/>
        <v>-1</v>
      </c>
      <c r="H35" s="1">
        <f t="shared" si="1"/>
        <v>5.1282051282051277</v>
      </c>
      <c r="I35" s="1">
        <f t="shared" si="2"/>
        <v>7.6923076923076925</v>
      </c>
      <c r="J35" s="1">
        <f t="shared" si="3"/>
        <v>-2.5641025641025639</v>
      </c>
    </row>
    <row r="36" spans="1:10" ht="13.5" customHeight="1" x14ac:dyDescent="0.25">
      <c r="A36" s="15" t="s">
        <v>62</v>
      </c>
      <c r="B36" s="16">
        <v>7</v>
      </c>
      <c r="C36" s="16">
        <v>7</v>
      </c>
      <c r="D36" s="16">
        <v>0</v>
      </c>
      <c r="E36" s="16">
        <v>1</v>
      </c>
      <c r="F36" s="16">
        <v>1</v>
      </c>
      <c r="G36" s="17">
        <f t="shared" si="0"/>
        <v>-1</v>
      </c>
      <c r="H36" s="1">
        <f t="shared" si="1"/>
        <v>0</v>
      </c>
      <c r="I36" s="1">
        <f t="shared" si="2"/>
        <v>12.5</v>
      </c>
      <c r="J36" s="1">
        <f t="shared" si="3"/>
        <v>-12.5</v>
      </c>
    </row>
    <row r="37" spans="1:10" ht="13.5" customHeight="1" x14ac:dyDescent="0.25">
      <c r="A37" s="15" t="s">
        <v>63</v>
      </c>
      <c r="B37" s="16">
        <v>22</v>
      </c>
      <c r="C37" s="16">
        <v>22</v>
      </c>
      <c r="D37" s="16">
        <v>2</v>
      </c>
      <c r="E37" s="16">
        <v>1</v>
      </c>
      <c r="F37" s="16">
        <v>1</v>
      </c>
      <c r="G37" s="17">
        <f t="shared" si="0"/>
        <v>1</v>
      </c>
      <c r="H37" s="1">
        <f t="shared" si="1"/>
        <v>9.5238095238095237</v>
      </c>
      <c r="I37" s="1">
        <f t="shared" si="2"/>
        <v>4.7619047619047619</v>
      </c>
      <c r="J37" s="1">
        <f t="shared" si="3"/>
        <v>4.7619047619047619</v>
      </c>
    </row>
    <row r="38" spans="1:10" ht="13.5" customHeight="1" x14ac:dyDescent="0.25">
      <c r="A38" s="15" t="s">
        <v>64</v>
      </c>
      <c r="B38" s="16">
        <v>25</v>
      </c>
      <c r="C38" s="16">
        <v>25</v>
      </c>
      <c r="D38" s="16">
        <v>0</v>
      </c>
      <c r="E38" s="16">
        <v>1</v>
      </c>
      <c r="F38" s="16">
        <v>0</v>
      </c>
      <c r="G38" s="17">
        <f t="shared" si="0"/>
        <v>0</v>
      </c>
      <c r="H38" s="1">
        <f t="shared" si="1"/>
        <v>0</v>
      </c>
      <c r="I38" s="1">
        <f t="shared" si="2"/>
        <v>0</v>
      </c>
      <c r="J38" s="1">
        <f t="shared" si="3"/>
        <v>0</v>
      </c>
    </row>
    <row r="39" spans="1:10" ht="13.5" customHeight="1" x14ac:dyDescent="0.25">
      <c r="A39" s="15" t="s">
        <v>65</v>
      </c>
      <c r="B39" s="16">
        <v>263</v>
      </c>
      <c r="C39" s="16">
        <v>258</v>
      </c>
      <c r="D39" s="16">
        <v>12</v>
      </c>
      <c r="E39" s="16">
        <v>14</v>
      </c>
      <c r="F39" s="16">
        <v>14</v>
      </c>
      <c r="G39" s="17">
        <f t="shared" si="0"/>
        <v>-2</v>
      </c>
      <c r="H39" s="1">
        <f t="shared" si="1"/>
        <v>4.5283018867924527</v>
      </c>
      <c r="I39" s="1">
        <f t="shared" si="2"/>
        <v>5.2830188679245289</v>
      </c>
      <c r="J39" s="1">
        <f t="shared" si="3"/>
        <v>-0.75471698113207553</v>
      </c>
    </row>
    <row r="40" spans="1:10" ht="13.5" customHeight="1" x14ac:dyDescent="0.25">
      <c r="A40" s="15" t="s">
        <v>66</v>
      </c>
      <c r="B40" s="16">
        <v>37</v>
      </c>
      <c r="C40" s="16">
        <v>35</v>
      </c>
      <c r="D40" s="16">
        <v>2</v>
      </c>
      <c r="E40" s="16">
        <v>1</v>
      </c>
      <c r="F40" s="16">
        <v>1</v>
      </c>
      <c r="G40" s="17">
        <f t="shared" si="0"/>
        <v>1</v>
      </c>
      <c r="H40" s="1">
        <f t="shared" si="1"/>
        <v>5.5555555555555554</v>
      </c>
      <c r="I40" s="1">
        <f t="shared" si="2"/>
        <v>2.7777777777777777</v>
      </c>
      <c r="J40" s="1">
        <f t="shared" si="3"/>
        <v>2.7777777777777777</v>
      </c>
    </row>
    <row r="41" spans="1:10" ht="13.5" customHeight="1" x14ac:dyDescent="0.25">
      <c r="A41" s="15" t="s">
        <v>67</v>
      </c>
      <c r="B41" s="16">
        <v>113</v>
      </c>
      <c r="C41" s="16">
        <v>112</v>
      </c>
      <c r="D41" s="16">
        <v>6</v>
      </c>
      <c r="E41" s="16">
        <v>7</v>
      </c>
      <c r="F41" s="16">
        <v>6</v>
      </c>
      <c r="G41" s="17">
        <f t="shared" si="0"/>
        <v>0</v>
      </c>
      <c r="H41" s="1">
        <f t="shared" si="1"/>
        <v>5.3097345132743365</v>
      </c>
      <c r="I41" s="1">
        <f t="shared" si="2"/>
        <v>5.3097345132743365</v>
      </c>
      <c r="J41" s="1">
        <f t="shared" si="3"/>
        <v>0</v>
      </c>
    </row>
    <row r="42" spans="1:10" ht="13.5" customHeight="1" x14ac:dyDescent="0.25">
      <c r="A42" s="15" t="s">
        <v>68</v>
      </c>
      <c r="B42" s="16">
        <v>21</v>
      </c>
      <c r="C42" s="16">
        <v>21</v>
      </c>
      <c r="D42" s="16">
        <v>0</v>
      </c>
      <c r="E42" s="16">
        <v>1</v>
      </c>
      <c r="F42" s="16">
        <v>1</v>
      </c>
      <c r="G42" s="17">
        <f t="shared" si="0"/>
        <v>-1</v>
      </c>
      <c r="H42" s="1">
        <f t="shared" si="1"/>
        <v>0</v>
      </c>
      <c r="I42" s="1">
        <f t="shared" si="2"/>
        <v>4.5454545454545459</v>
      </c>
      <c r="J42" s="1">
        <f t="shared" si="3"/>
        <v>-4.5454545454545459</v>
      </c>
    </row>
    <row r="43" spans="1:10" ht="13.5" customHeight="1" x14ac:dyDescent="0.25">
      <c r="A43" s="15" t="s">
        <v>69</v>
      </c>
      <c r="B43" s="16">
        <v>41</v>
      </c>
      <c r="C43" s="16">
        <v>41</v>
      </c>
      <c r="D43" s="16">
        <v>1</v>
      </c>
      <c r="E43" s="16">
        <v>2</v>
      </c>
      <c r="F43" s="16">
        <v>2</v>
      </c>
      <c r="G43" s="17">
        <f t="shared" si="0"/>
        <v>-1</v>
      </c>
      <c r="H43" s="1">
        <f t="shared" si="1"/>
        <v>2.3809523809523809</v>
      </c>
      <c r="I43" s="1">
        <f t="shared" si="2"/>
        <v>4.7619047619047619</v>
      </c>
      <c r="J43" s="1">
        <f t="shared" si="3"/>
        <v>-2.3809523809523809</v>
      </c>
    </row>
    <row r="44" spans="1:10" ht="13.5" customHeight="1" x14ac:dyDescent="0.25">
      <c r="A44" s="15" t="s">
        <v>70</v>
      </c>
      <c r="B44" s="16">
        <v>54</v>
      </c>
      <c r="C44" s="16">
        <v>54</v>
      </c>
      <c r="D44" s="16">
        <v>4</v>
      </c>
      <c r="E44" s="16">
        <v>4</v>
      </c>
      <c r="F44" s="16">
        <v>4</v>
      </c>
      <c r="G44" s="17">
        <f t="shared" si="0"/>
        <v>0</v>
      </c>
      <c r="H44" s="1">
        <f t="shared" si="1"/>
        <v>7.4074074074074066</v>
      </c>
      <c r="I44" s="1">
        <f t="shared" si="2"/>
        <v>7.4074074074074066</v>
      </c>
      <c r="J44" s="1">
        <f t="shared" si="3"/>
        <v>0</v>
      </c>
    </row>
    <row r="45" spans="1:10" ht="13.5" customHeight="1" x14ac:dyDescent="0.25">
      <c r="A45" s="15" t="s">
        <v>71</v>
      </c>
      <c r="B45" s="16">
        <v>8</v>
      </c>
      <c r="C45" s="16">
        <v>8</v>
      </c>
      <c r="D45" s="16">
        <v>0</v>
      </c>
      <c r="E45" s="16">
        <v>0</v>
      </c>
      <c r="F45" s="16">
        <v>0</v>
      </c>
      <c r="G45" s="17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ht="13.5" customHeight="1" x14ac:dyDescent="0.25">
      <c r="A46" s="15" t="s">
        <v>72</v>
      </c>
      <c r="B46" s="16">
        <v>21</v>
      </c>
      <c r="C46" s="16">
        <v>20</v>
      </c>
      <c r="D46" s="16">
        <v>2</v>
      </c>
      <c r="E46" s="16">
        <v>1</v>
      </c>
      <c r="F46" s="16">
        <v>1</v>
      </c>
      <c r="G46" s="17">
        <f t="shared" si="0"/>
        <v>1</v>
      </c>
      <c r="H46" s="1">
        <f t="shared" si="1"/>
        <v>10</v>
      </c>
      <c r="I46" s="1">
        <f t="shared" si="2"/>
        <v>5</v>
      </c>
      <c r="J46" s="1">
        <f t="shared" si="3"/>
        <v>5</v>
      </c>
    </row>
    <row r="47" spans="1:10" ht="13.5" customHeight="1" x14ac:dyDescent="0.25">
      <c r="A47" s="15" t="s">
        <v>73</v>
      </c>
      <c r="B47" s="16">
        <v>62</v>
      </c>
      <c r="C47" s="16">
        <v>62</v>
      </c>
      <c r="D47" s="16">
        <v>5</v>
      </c>
      <c r="E47" s="16">
        <v>3</v>
      </c>
      <c r="F47" s="16">
        <v>3</v>
      </c>
      <c r="G47" s="17">
        <f t="shared" si="0"/>
        <v>2</v>
      </c>
      <c r="H47" s="1">
        <f t="shared" si="1"/>
        <v>8.3333333333333321</v>
      </c>
      <c r="I47" s="1">
        <f t="shared" si="2"/>
        <v>5</v>
      </c>
      <c r="J47" s="1">
        <f t="shared" si="3"/>
        <v>3.3333333333333335</v>
      </c>
    </row>
    <row r="48" spans="1:10" ht="13.5" customHeight="1" x14ac:dyDescent="0.25">
      <c r="A48" s="15" t="s">
        <v>74</v>
      </c>
      <c r="B48" s="16">
        <v>27</v>
      </c>
      <c r="C48" s="16">
        <v>26</v>
      </c>
      <c r="D48" s="16">
        <v>2</v>
      </c>
      <c r="E48" s="16">
        <v>1</v>
      </c>
      <c r="F48" s="16">
        <v>1</v>
      </c>
      <c r="G48" s="17">
        <f t="shared" si="0"/>
        <v>1</v>
      </c>
      <c r="H48" s="1">
        <f t="shared" si="1"/>
        <v>7.6923076923076925</v>
      </c>
      <c r="I48" s="1">
        <f t="shared" si="2"/>
        <v>3.8461538461538463</v>
      </c>
      <c r="J48" s="1">
        <f t="shared" si="3"/>
        <v>3.8461538461538463</v>
      </c>
    </row>
    <row r="49" spans="1:10" ht="13.5" customHeight="1" x14ac:dyDescent="0.25">
      <c r="A49" s="15" t="s">
        <v>75</v>
      </c>
      <c r="B49" s="16">
        <v>7</v>
      </c>
      <c r="C49" s="16">
        <v>6</v>
      </c>
      <c r="D49" s="16">
        <v>0</v>
      </c>
      <c r="E49" s="16">
        <v>1</v>
      </c>
      <c r="F49" s="16">
        <v>1</v>
      </c>
      <c r="G49" s="17">
        <f t="shared" si="0"/>
        <v>-1</v>
      </c>
      <c r="H49" s="1">
        <f t="shared" si="1"/>
        <v>0</v>
      </c>
      <c r="I49" s="1">
        <f t="shared" si="2"/>
        <v>12.5</v>
      </c>
      <c r="J49" s="1">
        <f t="shared" si="3"/>
        <v>-12.5</v>
      </c>
    </row>
    <row r="50" spans="1:10" ht="13.5" customHeight="1" x14ac:dyDescent="0.25">
      <c r="A50" s="15" t="s">
        <v>76</v>
      </c>
      <c r="B50" s="16">
        <v>10</v>
      </c>
      <c r="C50" s="16">
        <v>10</v>
      </c>
      <c r="D50" s="16">
        <v>0</v>
      </c>
      <c r="E50" s="16">
        <v>0</v>
      </c>
      <c r="F50" s="16">
        <v>0</v>
      </c>
      <c r="G50" s="17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ht="13.5" customHeight="1" x14ac:dyDescent="0.25">
      <c r="A51" s="15" t="s">
        <v>77</v>
      </c>
      <c r="B51" s="16">
        <v>17</v>
      </c>
      <c r="C51" s="16">
        <v>17</v>
      </c>
      <c r="D51" s="16">
        <v>0</v>
      </c>
      <c r="E51" s="16">
        <v>0</v>
      </c>
      <c r="F51" s="16">
        <v>0</v>
      </c>
      <c r="G51" s="17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ht="13.5" customHeight="1" x14ac:dyDescent="0.25">
      <c r="A52" s="15" t="s">
        <v>78</v>
      </c>
      <c r="B52" s="16">
        <v>16</v>
      </c>
      <c r="C52" s="16">
        <v>16</v>
      </c>
      <c r="D52" s="16">
        <v>1</v>
      </c>
      <c r="E52" s="16">
        <v>1</v>
      </c>
      <c r="F52" s="16">
        <v>1</v>
      </c>
      <c r="G52" s="17">
        <f t="shared" si="0"/>
        <v>0</v>
      </c>
      <c r="H52" s="1">
        <f t="shared" si="1"/>
        <v>6.25</v>
      </c>
      <c r="I52" s="1">
        <f t="shared" si="2"/>
        <v>6.25</v>
      </c>
      <c r="J52" s="1">
        <f t="shared" si="3"/>
        <v>0</v>
      </c>
    </row>
    <row r="53" spans="1:10" ht="13.5" customHeight="1" x14ac:dyDescent="0.25">
      <c r="A53" s="15" t="s">
        <v>79</v>
      </c>
      <c r="B53" s="16">
        <v>5</v>
      </c>
      <c r="C53" s="16">
        <v>5</v>
      </c>
      <c r="D53" s="16">
        <v>2</v>
      </c>
      <c r="E53" s="16">
        <v>0</v>
      </c>
      <c r="F53" s="16">
        <v>0</v>
      </c>
      <c r="G53" s="17">
        <f t="shared" si="0"/>
        <v>2</v>
      </c>
      <c r="H53" s="1">
        <f t="shared" si="1"/>
        <v>66.666666666666657</v>
      </c>
      <c r="I53" s="1">
        <f t="shared" si="2"/>
        <v>0</v>
      </c>
      <c r="J53" s="1">
        <f t="shared" si="3"/>
        <v>66.666666666666657</v>
      </c>
    </row>
    <row r="54" spans="1:10" ht="13.5" customHeight="1" x14ac:dyDescent="0.25">
      <c r="A54" s="15" t="s">
        <v>80</v>
      </c>
      <c r="B54" s="16">
        <v>23</v>
      </c>
      <c r="C54" s="16">
        <v>23</v>
      </c>
      <c r="D54" s="16">
        <v>2</v>
      </c>
      <c r="E54" s="16">
        <v>1</v>
      </c>
      <c r="F54" s="16">
        <v>1</v>
      </c>
      <c r="G54" s="17">
        <f t="shared" si="0"/>
        <v>1</v>
      </c>
      <c r="H54" s="1">
        <f t="shared" si="1"/>
        <v>9.0909090909090917</v>
      </c>
      <c r="I54" s="1">
        <f t="shared" si="2"/>
        <v>4.5454545454545459</v>
      </c>
      <c r="J54" s="1">
        <f t="shared" si="3"/>
        <v>4.5454545454545459</v>
      </c>
    </row>
    <row r="55" spans="1:10" ht="13.5" customHeight="1" x14ac:dyDescent="0.25">
      <c r="A55" s="15" t="s">
        <v>81</v>
      </c>
      <c r="B55" s="16">
        <v>8</v>
      </c>
      <c r="C55" s="16">
        <v>8</v>
      </c>
      <c r="D55" s="16">
        <v>0</v>
      </c>
      <c r="E55" s="16">
        <v>0</v>
      </c>
      <c r="F55" s="16">
        <v>0</v>
      </c>
      <c r="G55" s="17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ht="13.5" customHeight="1" x14ac:dyDescent="0.25">
      <c r="A56" s="15" t="s">
        <v>82</v>
      </c>
      <c r="B56" s="16">
        <v>94</v>
      </c>
      <c r="C56" s="16">
        <v>92</v>
      </c>
      <c r="D56" s="16">
        <v>2</v>
      </c>
      <c r="E56" s="16">
        <v>4</v>
      </c>
      <c r="F56" s="16">
        <v>4</v>
      </c>
      <c r="G56" s="17">
        <f t="shared" si="0"/>
        <v>-2</v>
      </c>
      <c r="H56" s="1">
        <f t="shared" si="1"/>
        <v>2.083333333333333</v>
      </c>
      <c r="I56" s="1">
        <f t="shared" si="2"/>
        <v>4.1666666666666661</v>
      </c>
      <c r="J56" s="1">
        <f t="shared" si="3"/>
        <v>-2.083333333333333</v>
      </c>
    </row>
    <row r="57" spans="1:10" ht="13.5" customHeight="1" x14ac:dyDescent="0.25">
      <c r="A57" s="15" t="s">
        <v>83</v>
      </c>
      <c r="B57" s="16">
        <v>4</v>
      </c>
      <c r="C57" s="16">
        <v>4</v>
      </c>
      <c r="D57" s="16">
        <v>0</v>
      </c>
      <c r="E57" s="16">
        <v>0</v>
      </c>
      <c r="F57" s="16">
        <v>0</v>
      </c>
      <c r="G57" s="17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ht="13.5" customHeight="1" x14ac:dyDescent="0.25">
      <c r="A58" s="15" t="s">
        <v>84</v>
      </c>
      <c r="B58" s="16">
        <v>4</v>
      </c>
      <c r="C58" s="16">
        <v>4</v>
      </c>
      <c r="D58" s="16">
        <v>0</v>
      </c>
      <c r="E58" s="16">
        <v>0</v>
      </c>
      <c r="F58" s="16">
        <v>0</v>
      </c>
      <c r="G58" s="17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ht="13.5" customHeight="1" x14ac:dyDescent="0.25">
      <c r="A59" s="15" t="s">
        <v>85</v>
      </c>
      <c r="B59" s="16">
        <v>21</v>
      </c>
      <c r="C59" s="16">
        <v>21</v>
      </c>
      <c r="D59" s="16">
        <v>0</v>
      </c>
      <c r="E59" s="16">
        <v>0</v>
      </c>
      <c r="F59" s="16">
        <v>0</v>
      </c>
      <c r="G59" s="17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ht="13.5" customHeight="1" x14ac:dyDescent="0.25">
      <c r="A60" s="15" t="s">
        <v>86</v>
      </c>
      <c r="B60" s="16">
        <v>12</v>
      </c>
      <c r="C60" s="16">
        <v>12</v>
      </c>
      <c r="D60" s="16">
        <v>0</v>
      </c>
      <c r="E60" s="16">
        <v>1</v>
      </c>
      <c r="F60" s="16">
        <v>1</v>
      </c>
      <c r="G60" s="17">
        <f t="shared" si="0"/>
        <v>-1</v>
      </c>
      <c r="H60" s="1">
        <f t="shared" si="1"/>
        <v>0</v>
      </c>
      <c r="I60" s="1">
        <f t="shared" si="2"/>
        <v>7.6923076923076925</v>
      </c>
      <c r="J60" s="1">
        <f t="shared" si="3"/>
        <v>-7.6923076923076925</v>
      </c>
    </row>
    <row r="61" spans="1:10" ht="13.5" customHeight="1" x14ac:dyDescent="0.25">
      <c r="A61" s="15" t="s">
        <v>87</v>
      </c>
      <c r="B61" s="16">
        <v>91</v>
      </c>
      <c r="C61" s="16">
        <v>91</v>
      </c>
      <c r="D61" s="16">
        <v>1</v>
      </c>
      <c r="E61" s="16">
        <v>4</v>
      </c>
      <c r="F61" s="16">
        <v>4</v>
      </c>
      <c r="G61" s="17">
        <f t="shared" si="0"/>
        <v>-3</v>
      </c>
      <c r="H61" s="1">
        <f t="shared" si="1"/>
        <v>1.0638297872340425</v>
      </c>
      <c r="I61" s="1">
        <f t="shared" si="2"/>
        <v>4.2553191489361701</v>
      </c>
      <c r="J61" s="1">
        <f t="shared" si="3"/>
        <v>-3.1914893617021276</v>
      </c>
    </row>
    <row r="62" spans="1:10" ht="13.5" customHeight="1" x14ac:dyDescent="0.25">
      <c r="A62" s="15" t="s">
        <v>88</v>
      </c>
      <c r="B62" s="16">
        <v>14</v>
      </c>
      <c r="C62" s="16">
        <v>14</v>
      </c>
      <c r="D62" s="16">
        <v>1</v>
      </c>
      <c r="E62" s="16">
        <v>1</v>
      </c>
      <c r="F62" s="16">
        <v>1</v>
      </c>
      <c r="G62" s="17">
        <f t="shared" si="0"/>
        <v>0</v>
      </c>
      <c r="H62" s="1">
        <f t="shared" si="1"/>
        <v>7.1428571428571423</v>
      </c>
      <c r="I62" s="1">
        <f t="shared" si="2"/>
        <v>7.1428571428571423</v>
      </c>
      <c r="J62" s="1">
        <f t="shared" si="3"/>
        <v>0</v>
      </c>
    </row>
    <row r="63" spans="1:10" ht="13.5" customHeight="1" x14ac:dyDescent="0.25">
      <c r="A63" s="15" t="s">
        <v>89</v>
      </c>
      <c r="B63" s="16">
        <v>12</v>
      </c>
      <c r="C63" s="16">
        <v>12</v>
      </c>
      <c r="D63" s="16">
        <v>1</v>
      </c>
      <c r="E63" s="16">
        <v>2</v>
      </c>
      <c r="F63" s="16">
        <v>2</v>
      </c>
      <c r="G63" s="17">
        <f t="shared" si="0"/>
        <v>-1</v>
      </c>
      <c r="H63" s="1">
        <f t="shared" si="1"/>
        <v>7.6923076923076925</v>
      </c>
      <c r="I63" s="1">
        <f t="shared" si="2"/>
        <v>15.384615384615385</v>
      </c>
      <c r="J63" s="1">
        <f t="shared" si="3"/>
        <v>-7.6923076923076925</v>
      </c>
    </row>
    <row r="64" spans="1:10" ht="13.5" customHeight="1" x14ac:dyDescent="0.25">
      <c r="A64" s="15" t="s">
        <v>90</v>
      </c>
      <c r="B64" s="16">
        <v>8</v>
      </c>
      <c r="C64" s="16">
        <v>8</v>
      </c>
      <c r="D64" s="16">
        <v>0</v>
      </c>
      <c r="E64" s="16">
        <v>0</v>
      </c>
      <c r="F64" s="16">
        <v>0</v>
      </c>
      <c r="G64" s="17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ht="13.5" customHeight="1" x14ac:dyDescent="0.25">
      <c r="A65" s="15" t="s">
        <v>91</v>
      </c>
      <c r="B65" s="16">
        <v>8</v>
      </c>
      <c r="C65" s="16">
        <v>8</v>
      </c>
      <c r="D65" s="16">
        <v>0</v>
      </c>
      <c r="E65" s="16">
        <v>1</v>
      </c>
      <c r="F65" s="16">
        <v>1</v>
      </c>
      <c r="G65" s="17">
        <f t="shared" si="0"/>
        <v>-1</v>
      </c>
      <c r="H65" s="1">
        <f t="shared" si="1"/>
        <v>0</v>
      </c>
      <c r="I65" s="1">
        <f t="shared" si="2"/>
        <v>11.111111111111111</v>
      </c>
      <c r="J65" s="1">
        <f t="shared" si="3"/>
        <v>-11.111111111111111</v>
      </c>
    </row>
    <row r="66" spans="1:10" ht="13.5" customHeight="1" x14ac:dyDescent="0.25">
      <c r="A66" s="15" t="s">
        <v>92</v>
      </c>
      <c r="B66" s="16">
        <v>24</v>
      </c>
      <c r="C66" s="16">
        <v>24</v>
      </c>
      <c r="D66" s="16">
        <v>0</v>
      </c>
      <c r="E66" s="16">
        <v>1</v>
      </c>
      <c r="F66" s="16">
        <v>1</v>
      </c>
      <c r="G66" s="17">
        <f t="shared" si="0"/>
        <v>-1</v>
      </c>
      <c r="H66" s="1">
        <f t="shared" si="1"/>
        <v>0</v>
      </c>
      <c r="I66" s="1">
        <f t="shared" si="2"/>
        <v>4</v>
      </c>
      <c r="J66" s="1">
        <f t="shared" si="3"/>
        <v>-4</v>
      </c>
    </row>
    <row r="67" spans="1:10" ht="13.5" customHeight="1" x14ac:dyDescent="0.25">
      <c r="A67" s="15" t="s">
        <v>93</v>
      </c>
      <c r="B67" s="16">
        <v>20</v>
      </c>
      <c r="C67" s="16">
        <v>18</v>
      </c>
      <c r="D67" s="16">
        <v>1</v>
      </c>
      <c r="E67" s="16">
        <v>3</v>
      </c>
      <c r="F67" s="16">
        <v>3</v>
      </c>
      <c r="G67" s="17">
        <f t="shared" ref="G67:G100" si="4">D67-F67</f>
        <v>-2</v>
      </c>
      <c r="H67" s="1">
        <f t="shared" ref="H67:H100" si="5">D67/(B67-D67+F67)*100</f>
        <v>4.5454545454545459</v>
      </c>
      <c r="I67" s="1">
        <f t="shared" ref="I67:I100" si="6">F67/(B67-D67+F67)*100</f>
        <v>13.636363636363635</v>
      </c>
      <c r="J67" s="1">
        <f t="shared" ref="J67:J100" si="7">G67/(B67-D67+F67)*100</f>
        <v>-9.0909090909090917</v>
      </c>
    </row>
    <row r="68" spans="1:10" ht="13.5" customHeight="1" x14ac:dyDescent="0.25">
      <c r="A68" s="15" t="s">
        <v>94</v>
      </c>
      <c r="B68" s="16">
        <v>45</v>
      </c>
      <c r="C68" s="16">
        <v>44</v>
      </c>
      <c r="D68" s="16">
        <v>9</v>
      </c>
      <c r="E68" s="16">
        <v>1</v>
      </c>
      <c r="F68" s="16">
        <v>1</v>
      </c>
      <c r="G68" s="17">
        <f t="shared" si="4"/>
        <v>8</v>
      </c>
      <c r="H68" s="1">
        <f t="shared" si="5"/>
        <v>24.324324324324326</v>
      </c>
      <c r="I68" s="1">
        <f t="shared" si="6"/>
        <v>2.7027027027027026</v>
      </c>
      <c r="J68" s="1">
        <f t="shared" si="7"/>
        <v>21.621621621621621</v>
      </c>
    </row>
    <row r="69" spans="1:10" ht="13.5" customHeight="1" x14ac:dyDescent="0.25">
      <c r="A69" s="15" t="s">
        <v>95</v>
      </c>
      <c r="B69" s="16">
        <v>30</v>
      </c>
      <c r="C69" s="16">
        <v>30</v>
      </c>
      <c r="D69" s="16">
        <v>0</v>
      </c>
      <c r="E69" s="16">
        <v>3</v>
      </c>
      <c r="F69" s="16">
        <v>2</v>
      </c>
      <c r="G69" s="17">
        <f t="shared" si="4"/>
        <v>-2</v>
      </c>
      <c r="H69" s="1">
        <f t="shared" si="5"/>
        <v>0</v>
      </c>
      <c r="I69" s="1">
        <f t="shared" si="6"/>
        <v>6.25</v>
      </c>
      <c r="J69" s="1">
        <f t="shared" si="7"/>
        <v>-6.25</v>
      </c>
    </row>
    <row r="70" spans="1:10" ht="13.5" customHeight="1" x14ac:dyDescent="0.25">
      <c r="A70" s="15" t="s">
        <v>96</v>
      </c>
      <c r="B70" s="16">
        <v>26</v>
      </c>
      <c r="C70" s="16">
        <v>25</v>
      </c>
      <c r="D70" s="16">
        <v>1</v>
      </c>
      <c r="E70" s="16">
        <v>1</v>
      </c>
      <c r="F70" s="16">
        <v>1</v>
      </c>
      <c r="G70" s="17">
        <f t="shared" si="4"/>
        <v>0</v>
      </c>
      <c r="H70" s="1">
        <f t="shared" si="5"/>
        <v>3.8461538461538463</v>
      </c>
      <c r="I70" s="1">
        <f t="shared" si="6"/>
        <v>3.8461538461538463</v>
      </c>
      <c r="J70" s="1">
        <f t="shared" si="7"/>
        <v>0</v>
      </c>
    </row>
    <row r="71" spans="1:10" ht="13.5" customHeight="1" x14ac:dyDescent="0.25">
      <c r="A71" s="15" t="s">
        <v>97</v>
      </c>
      <c r="B71" s="16">
        <v>5</v>
      </c>
      <c r="C71" s="16">
        <v>5</v>
      </c>
      <c r="D71" s="16">
        <v>0</v>
      </c>
      <c r="E71" s="16">
        <v>1</v>
      </c>
      <c r="F71" s="16">
        <v>1</v>
      </c>
      <c r="G71" s="17">
        <f t="shared" si="4"/>
        <v>-1</v>
      </c>
      <c r="H71" s="1">
        <f t="shared" si="5"/>
        <v>0</v>
      </c>
      <c r="I71" s="1">
        <f t="shared" si="6"/>
        <v>16.666666666666664</v>
      </c>
      <c r="J71" s="1">
        <f t="shared" si="7"/>
        <v>-16.666666666666664</v>
      </c>
    </row>
    <row r="72" spans="1:10" ht="13.5" customHeight="1" x14ac:dyDescent="0.25">
      <c r="A72" s="15" t="s">
        <v>98</v>
      </c>
      <c r="B72" s="16">
        <v>17</v>
      </c>
      <c r="C72" s="16">
        <v>17</v>
      </c>
      <c r="D72" s="16">
        <v>2</v>
      </c>
      <c r="E72" s="16">
        <v>1</v>
      </c>
      <c r="F72" s="16">
        <v>1</v>
      </c>
      <c r="G72" s="17">
        <f t="shared" si="4"/>
        <v>1</v>
      </c>
      <c r="H72" s="1">
        <f t="shared" si="5"/>
        <v>12.5</v>
      </c>
      <c r="I72" s="1">
        <f t="shared" si="6"/>
        <v>6.25</v>
      </c>
      <c r="J72" s="1">
        <f t="shared" si="7"/>
        <v>6.25</v>
      </c>
    </row>
    <row r="73" spans="1:10" ht="13.5" customHeight="1" x14ac:dyDescent="0.25">
      <c r="A73" s="15" t="s">
        <v>99</v>
      </c>
      <c r="B73" s="16">
        <v>24</v>
      </c>
      <c r="C73" s="16">
        <v>24</v>
      </c>
      <c r="D73" s="16">
        <v>1</v>
      </c>
      <c r="E73" s="16">
        <v>2</v>
      </c>
      <c r="F73" s="16">
        <v>2</v>
      </c>
      <c r="G73" s="17">
        <f t="shared" si="4"/>
        <v>-1</v>
      </c>
      <c r="H73" s="1">
        <f t="shared" si="5"/>
        <v>4</v>
      </c>
      <c r="I73" s="1">
        <f t="shared" si="6"/>
        <v>8</v>
      </c>
      <c r="J73" s="1">
        <f t="shared" si="7"/>
        <v>-4</v>
      </c>
    </row>
    <row r="74" spans="1:10" ht="13.5" customHeight="1" x14ac:dyDescent="0.25">
      <c r="A74" s="15" t="s">
        <v>100</v>
      </c>
      <c r="B74" s="16">
        <v>29</v>
      </c>
      <c r="C74" s="16">
        <v>29</v>
      </c>
      <c r="D74" s="16">
        <v>0</v>
      </c>
      <c r="E74" s="16">
        <v>2</v>
      </c>
      <c r="F74" s="16">
        <v>2</v>
      </c>
      <c r="G74" s="17">
        <f t="shared" si="4"/>
        <v>-2</v>
      </c>
      <c r="H74" s="1">
        <f t="shared" si="5"/>
        <v>0</v>
      </c>
      <c r="I74" s="1">
        <f t="shared" si="6"/>
        <v>6.4516129032258061</v>
      </c>
      <c r="J74" s="1">
        <f t="shared" si="7"/>
        <v>-6.4516129032258061</v>
      </c>
    </row>
    <row r="75" spans="1:10" ht="13.5" customHeight="1" x14ac:dyDescent="0.25">
      <c r="A75" s="15" t="s">
        <v>101</v>
      </c>
      <c r="B75" s="16">
        <v>6</v>
      </c>
      <c r="C75" s="16">
        <v>6</v>
      </c>
      <c r="D75" s="16">
        <v>0</v>
      </c>
      <c r="E75" s="16">
        <v>0</v>
      </c>
      <c r="F75" s="16">
        <v>0</v>
      </c>
      <c r="G75" s="17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ht="13.5" customHeight="1" x14ac:dyDescent="0.25">
      <c r="A76" s="15" t="s">
        <v>102</v>
      </c>
      <c r="B76" s="16">
        <v>15</v>
      </c>
      <c r="C76" s="16">
        <v>15</v>
      </c>
      <c r="D76" s="16">
        <v>0</v>
      </c>
      <c r="E76" s="16">
        <v>0</v>
      </c>
      <c r="F76" s="16">
        <v>0</v>
      </c>
      <c r="G76" s="17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ht="13.5" customHeight="1" x14ac:dyDescent="0.25">
      <c r="A77" s="15" t="s">
        <v>103</v>
      </c>
      <c r="B77" s="16">
        <v>16</v>
      </c>
      <c r="C77" s="16">
        <v>16</v>
      </c>
      <c r="D77" s="16">
        <v>0</v>
      </c>
      <c r="E77" s="16">
        <v>0</v>
      </c>
      <c r="F77" s="16">
        <v>0</v>
      </c>
      <c r="G77" s="17">
        <f t="shared" si="4"/>
        <v>0</v>
      </c>
      <c r="H77" s="1">
        <f t="shared" si="5"/>
        <v>0</v>
      </c>
      <c r="I77" s="1">
        <f t="shared" si="6"/>
        <v>0</v>
      </c>
      <c r="J77" s="1">
        <f t="shared" si="7"/>
        <v>0</v>
      </c>
    </row>
    <row r="78" spans="1:10" ht="13.5" customHeight="1" x14ac:dyDescent="0.25">
      <c r="A78" s="15" t="s">
        <v>104</v>
      </c>
      <c r="B78" s="16">
        <v>7</v>
      </c>
      <c r="C78" s="16">
        <v>7</v>
      </c>
      <c r="D78" s="16">
        <v>0</v>
      </c>
      <c r="E78" s="16">
        <v>1</v>
      </c>
      <c r="F78" s="16">
        <v>1</v>
      </c>
      <c r="G78" s="17">
        <f t="shared" si="4"/>
        <v>-1</v>
      </c>
      <c r="H78" s="1">
        <f t="shared" si="5"/>
        <v>0</v>
      </c>
      <c r="I78" s="1">
        <f t="shared" si="6"/>
        <v>12.5</v>
      </c>
      <c r="J78" s="1">
        <f t="shared" si="7"/>
        <v>-12.5</v>
      </c>
    </row>
    <row r="79" spans="1:10" ht="13.5" customHeight="1" x14ac:dyDescent="0.25">
      <c r="A79" s="15" t="s">
        <v>105</v>
      </c>
      <c r="B79" s="16">
        <v>3</v>
      </c>
      <c r="C79" s="16">
        <v>3</v>
      </c>
      <c r="D79" s="16">
        <v>0</v>
      </c>
      <c r="E79" s="16">
        <v>0</v>
      </c>
      <c r="F79" s="16">
        <v>0</v>
      </c>
      <c r="G79" s="17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ht="13.5" customHeight="1" x14ac:dyDescent="0.25">
      <c r="A80" s="15" t="s">
        <v>106</v>
      </c>
      <c r="B80" s="16">
        <v>3</v>
      </c>
      <c r="C80" s="16">
        <v>3</v>
      </c>
      <c r="D80" s="16">
        <v>0</v>
      </c>
      <c r="E80" s="16">
        <v>0</v>
      </c>
      <c r="F80" s="16">
        <v>0</v>
      </c>
      <c r="G80" s="17">
        <f t="shared" si="4"/>
        <v>0</v>
      </c>
      <c r="H80" s="1">
        <f t="shared" si="5"/>
        <v>0</v>
      </c>
      <c r="I80" s="1">
        <f t="shared" si="6"/>
        <v>0</v>
      </c>
      <c r="J80" s="1">
        <f t="shared" si="7"/>
        <v>0</v>
      </c>
    </row>
    <row r="81" spans="1:10" ht="13.5" customHeight="1" x14ac:dyDescent="0.25">
      <c r="A81" s="15" t="s">
        <v>107</v>
      </c>
      <c r="B81" s="16">
        <v>11</v>
      </c>
      <c r="C81" s="16">
        <v>11</v>
      </c>
      <c r="D81" s="16">
        <v>1</v>
      </c>
      <c r="E81" s="16">
        <v>1</v>
      </c>
      <c r="F81" s="16">
        <v>1</v>
      </c>
      <c r="G81" s="17">
        <f t="shared" si="4"/>
        <v>0</v>
      </c>
      <c r="H81" s="1">
        <f t="shared" si="5"/>
        <v>9.0909090909090917</v>
      </c>
      <c r="I81" s="1">
        <f t="shared" si="6"/>
        <v>9.0909090909090917</v>
      </c>
      <c r="J81" s="1">
        <f t="shared" si="7"/>
        <v>0</v>
      </c>
    </row>
    <row r="82" spans="1:10" ht="13.5" customHeight="1" x14ac:dyDescent="0.25">
      <c r="A82" s="15" t="s">
        <v>108</v>
      </c>
      <c r="B82" s="16">
        <v>9</v>
      </c>
      <c r="C82" s="16">
        <v>9</v>
      </c>
      <c r="D82" s="16">
        <v>1</v>
      </c>
      <c r="E82" s="16">
        <v>0</v>
      </c>
      <c r="F82" s="16">
        <v>0</v>
      </c>
      <c r="G82" s="17">
        <f t="shared" si="4"/>
        <v>1</v>
      </c>
      <c r="H82" s="1">
        <f t="shared" si="5"/>
        <v>12.5</v>
      </c>
      <c r="I82" s="1">
        <f t="shared" si="6"/>
        <v>0</v>
      </c>
      <c r="J82" s="1">
        <f t="shared" si="7"/>
        <v>12.5</v>
      </c>
    </row>
    <row r="83" spans="1:10" ht="13.5" customHeight="1" x14ac:dyDescent="0.25">
      <c r="A83" s="15" t="s">
        <v>109</v>
      </c>
      <c r="B83" s="16">
        <v>51</v>
      </c>
      <c r="C83" s="16">
        <v>51</v>
      </c>
      <c r="D83" s="16">
        <v>2</v>
      </c>
      <c r="E83" s="16">
        <v>3</v>
      </c>
      <c r="F83" s="16">
        <v>3</v>
      </c>
      <c r="G83" s="17">
        <f t="shared" si="4"/>
        <v>-1</v>
      </c>
      <c r="H83" s="1">
        <f t="shared" si="5"/>
        <v>3.8461538461538463</v>
      </c>
      <c r="I83" s="1">
        <f t="shared" si="6"/>
        <v>5.7692307692307692</v>
      </c>
      <c r="J83" s="1">
        <f t="shared" si="7"/>
        <v>-1.9230769230769231</v>
      </c>
    </row>
    <row r="84" spans="1:10" ht="13.5" customHeight="1" x14ac:dyDescent="0.25">
      <c r="A84" s="15" t="s">
        <v>110</v>
      </c>
      <c r="B84" s="16">
        <v>17</v>
      </c>
      <c r="C84" s="16">
        <v>17</v>
      </c>
      <c r="D84" s="16">
        <v>2</v>
      </c>
      <c r="E84" s="16">
        <v>1</v>
      </c>
      <c r="F84" s="16">
        <v>1</v>
      </c>
      <c r="G84" s="17">
        <f t="shared" si="4"/>
        <v>1</v>
      </c>
      <c r="H84" s="1">
        <f t="shared" si="5"/>
        <v>12.5</v>
      </c>
      <c r="I84" s="1">
        <f t="shared" si="6"/>
        <v>6.25</v>
      </c>
      <c r="J84" s="1">
        <f t="shared" si="7"/>
        <v>6.25</v>
      </c>
    </row>
    <row r="85" spans="1:10" ht="13.5" customHeight="1" x14ac:dyDescent="0.25">
      <c r="A85" s="15" t="s">
        <v>111</v>
      </c>
      <c r="B85" s="16">
        <v>17</v>
      </c>
      <c r="C85" s="16">
        <v>16</v>
      </c>
      <c r="D85" s="16">
        <v>1</v>
      </c>
      <c r="E85" s="16">
        <v>0</v>
      </c>
      <c r="F85" s="16">
        <v>0</v>
      </c>
      <c r="G85" s="17">
        <f t="shared" si="4"/>
        <v>1</v>
      </c>
      <c r="H85" s="1">
        <f t="shared" si="5"/>
        <v>6.25</v>
      </c>
      <c r="I85" s="1">
        <f t="shared" si="6"/>
        <v>0</v>
      </c>
      <c r="J85" s="1">
        <f t="shared" si="7"/>
        <v>6.25</v>
      </c>
    </row>
    <row r="86" spans="1:10" ht="13.5" customHeight="1" x14ac:dyDescent="0.25">
      <c r="A86" s="15" t="s">
        <v>112</v>
      </c>
      <c r="B86" s="16">
        <v>6</v>
      </c>
      <c r="C86" s="16">
        <v>6</v>
      </c>
      <c r="D86" s="16">
        <v>0</v>
      </c>
      <c r="E86" s="16">
        <v>0</v>
      </c>
      <c r="F86" s="16">
        <v>0</v>
      </c>
      <c r="G86" s="17">
        <f t="shared" si="4"/>
        <v>0</v>
      </c>
      <c r="H86" s="1">
        <f t="shared" si="5"/>
        <v>0</v>
      </c>
      <c r="I86" s="1">
        <f t="shared" si="6"/>
        <v>0</v>
      </c>
      <c r="J86" s="1">
        <f t="shared" si="7"/>
        <v>0</v>
      </c>
    </row>
    <row r="87" spans="1:10" ht="13.5" customHeight="1" x14ac:dyDescent="0.25">
      <c r="A87" s="15" t="s">
        <v>113</v>
      </c>
      <c r="B87" s="16">
        <v>29</v>
      </c>
      <c r="C87" s="16">
        <v>28</v>
      </c>
      <c r="D87" s="16">
        <v>2</v>
      </c>
      <c r="E87" s="16">
        <v>0</v>
      </c>
      <c r="F87" s="16">
        <v>0</v>
      </c>
      <c r="G87" s="17">
        <f t="shared" si="4"/>
        <v>2</v>
      </c>
      <c r="H87" s="1">
        <f t="shared" si="5"/>
        <v>7.4074074074074066</v>
      </c>
      <c r="I87" s="1">
        <f t="shared" si="6"/>
        <v>0</v>
      </c>
      <c r="J87" s="1">
        <f t="shared" si="7"/>
        <v>7.4074074074074066</v>
      </c>
    </row>
    <row r="88" spans="1:10" ht="13.5" customHeight="1" x14ac:dyDescent="0.25">
      <c r="A88" s="15" t="s">
        <v>114</v>
      </c>
      <c r="B88" s="16">
        <v>39</v>
      </c>
      <c r="C88" s="16">
        <v>39</v>
      </c>
      <c r="D88" s="16">
        <v>3</v>
      </c>
      <c r="E88" s="16">
        <v>2</v>
      </c>
      <c r="F88" s="16">
        <v>2</v>
      </c>
      <c r="G88" s="17">
        <f t="shared" si="4"/>
        <v>1</v>
      </c>
      <c r="H88" s="1">
        <f t="shared" si="5"/>
        <v>7.8947368421052628</v>
      </c>
      <c r="I88" s="1">
        <f t="shared" si="6"/>
        <v>5.2631578947368416</v>
      </c>
      <c r="J88" s="1">
        <f t="shared" si="7"/>
        <v>2.6315789473684208</v>
      </c>
    </row>
    <row r="89" spans="1:10" ht="13.5" customHeight="1" x14ac:dyDescent="0.25">
      <c r="A89" s="15" t="s">
        <v>115</v>
      </c>
      <c r="B89" s="16">
        <v>34</v>
      </c>
      <c r="C89" s="16">
        <v>34</v>
      </c>
      <c r="D89" s="16">
        <v>1</v>
      </c>
      <c r="E89" s="16">
        <v>2</v>
      </c>
      <c r="F89" s="16">
        <v>2</v>
      </c>
      <c r="G89" s="17">
        <f t="shared" si="4"/>
        <v>-1</v>
      </c>
      <c r="H89" s="1">
        <f t="shared" si="5"/>
        <v>2.8571428571428572</v>
      </c>
      <c r="I89" s="1">
        <f t="shared" si="6"/>
        <v>5.7142857142857144</v>
      </c>
      <c r="J89" s="1">
        <f t="shared" si="7"/>
        <v>-2.8571428571428572</v>
      </c>
    </row>
    <row r="90" spans="1:10" ht="13.5" customHeight="1" x14ac:dyDescent="0.25">
      <c r="A90" s="15" t="s">
        <v>116</v>
      </c>
      <c r="B90" s="16">
        <v>10</v>
      </c>
      <c r="C90" s="16">
        <v>10</v>
      </c>
      <c r="D90" s="16">
        <v>0</v>
      </c>
      <c r="E90" s="16">
        <v>0</v>
      </c>
      <c r="F90" s="16">
        <v>0</v>
      </c>
      <c r="G90" s="17">
        <f t="shared" si="4"/>
        <v>0</v>
      </c>
      <c r="H90" s="1">
        <f t="shared" si="5"/>
        <v>0</v>
      </c>
      <c r="I90" s="1">
        <f t="shared" si="6"/>
        <v>0</v>
      </c>
      <c r="J90" s="1">
        <f t="shared" si="7"/>
        <v>0</v>
      </c>
    </row>
    <row r="91" spans="1:10" ht="13.5" customHeight="1" x14ac:dyDescent="0.25">
      <c r="A91" s="15" t="s">
        <v>117</v>
      </c>
      <c r="B91" s="16">
        <v>36</v>
      </c>
      <c r="C91" s="16">
        <v>36</v>
      </c>
      <c r="D91" s="16">
        <v>3</v>
      </c>
      <c r="E91" s="16">
        <v>1</v>
      </c>
      <c r="F91" s="16">
        <v>1</v>
      </c>
      <c r="G91" s="17">
        <f t="shared" si="4"/>
        <v>2</v>
      </c>
      <c r="H91" s="1">
        <f t="shared" si="5"/>
        <v>8.8235294117647065</v>
      </c>
      <c r="I91" s="1">
        <f t="shared" si="6"/>
        <v>2.9411764705882351</v>
      </c>
      <c r="J91" s="1">
        <f t="shared" si="7"/>
        <v>5.8823529411764701</v>
      </c>
    </row>
    <row r="92" spans="1:10" ht="13.5" customHeight="1" x14ac:dyDescent="0.25">
      <c r="A92" s="15" t="s">
        <v>118</v>
      </c>
      <c r="B92" s="16">
        <v>70</v>
      </c>
      <c r="C92" s="16">
        <v>70</v>
      </c>
      <c r="D92" s="16">
        <v>4</v>
      </c>
      <c r="E92" s="16">
        <v>4</v>
      </c>
      <c r="F92" s="16">
        <v>4</v>
      </c>
      <c r="G92" s="17">
        <f t="shared" si="4"/>
        <v>0</v>
      </c>
      <c r="H92" s="1">
        <f t="shared" si="5"/>
        <v>5.7142857142857144</v>
      </c>
      <c r="I92" s="1">
        <f t="shared" si="6"/>
        <v>5.7142857142857144</v>
      </c>
      <c r="J92" s="1">
        <f t="shared" si="7"/>
        <v>0</v>
      </c>
    </row>
    <row r="93" spans="1:10" ht="13.5" customHeight="1" x14ac:dyDescent="0.25">
      <c r="A93" s="15" t="s">
        <v>119</v>
      </c>
      <c r="B93" s="16">
        <v>34</v>
      </c>
      <c r="C93" s="16">
        <v>34</v>
      </c>
      <c r="D93" s="16">
        <v>2</v>
      </c>
      <c r="E93" s="16">
        <v>0</v>
      </c>
      <c r="F93" s="16">
        <v>0</v>
      </c>
      <c r="G93" s="17">
        <f t="shared" si="4"/>
        <v>2</v>
      </c>
      <c r="H93" s="1">
        <f t="shared" si="5"/>
        <v>6.25</v>
      </c>
      <c r="I93" s="1">
        <f t="shared" si="6"/>
        <v>0</v>
      </c>
      <c r="J93" s="1">
        <f t="shared" si="7"/>
        <v>6.25</v>
      </c>
    </row>
    <row r="94" spans="1:10" ht="13.5" customHeight="1" x14ac:dyDescent="0.25">
      <c r="A94" s="15" t="s">
        <v>120</v>
      </c>
      <c r="B94" s="16">
        <v>72</v>
      </c>
      <c r="C94" s="16">
        <v>72</v>
      </c>
      <c r="D94" s="16">
        <v>7</v>
      </c>
      <c r="E94" s="16">
        <v>3</v>
      </c>
      <c r="F94" s="16">
        <v>3</v>
      </c>
      <c r="G94" s="17">
        <f t="shared" si="4"/>
        <v>4</v>
      </c>
      <c r="H94" s="1">
        <f t="shared" si="5"/>
        <v>10.294117647058822</v>
      </c>
      <c r="I94" s="1">
        <f t="shared" si="6"/>
        <v>4.4117647058823533</v>
      </c>
      <c r="J94" s="1">
        <f t="shared" si="7"/>
        <v>5.8823529411764701</v>
      </c>
    </row>
    <row r="95" spans="1:10" ht="13.5" customHeight="1" x14ac:dyDescent="0.25">
      <c r="A95" s="15" t="s">
        <v>121</v>
      </c>
      <c r="B95" s="16">
        <v>23</v>
      </c>
      <c r="C95" s="16">
        <v>23</v>
      </c>
      <c r="D95" s="16">
        <v>2</v>
      </c>
      <c r="E95" s="16">
        <v>2</v>
      </c>
      <c r="F95" s="16">
        <v>2</v>
      </c>
      <c r="G95" s="17">
        <f t="shared" si="4"/>
        <v>0</v>
      </c>
      <c r="H95" s="1">
        <f t="shared" si="5"/>
        <v>8.695652173913043</v>
      </c>
      <c r="I95" s="1">
        <f t="shared" si="6"/>
        <v>8.695652173913043</v>
      </c>
      <c r="J95" s="1">
        <f t="shared" si="7"/>
        <v>0</v>
      </c>
    </row>
    <row r="96" spans="1:10" ht="13.5" customHeight="1" x14ac:dyDescent="0.25">
      <c r="A96" s="15" t="s">
        <v>122</v>
      </c>
      <c r="B96" s="16">
        <v>65</v>
      </c>
      <c r="C96" s="16">
        <v>64</v>
      </c>
      <c r="D96" s="16">
        <v>4</v>
      </c>
      <c r="E96" s="16">
        <v>1</v>
      </c>
      <c r="F96" s="16">
        <v>1</v>
      </c>
      <c r="G96" s="17">
        <f t="shared" si="4"/>
        <v>3</v>
      </c>
      <c r="H96" s="1">
        <f t="shared" si="5"/>
        <v>6.4516129032258061</v>
      </c>
      <c r="I96" s="1">
        <f t="shared" si="6"/>
        <v>1.6129032258064515</v>
      </c>
      <c r="J96" s="1">
        <f t="shared" si="7"/>
        <v>4.838709677419355</v>
      </c>
    </row>
    <row r="97" spans="1:10" ht="13.5" customHeight="1" x14ac:dyDescent="0.25">
      <c r="A97" s="15" t="s">
        <v>123</v>
      </c>
      <c r="B97" s="16">
        <v>67</v>
      </c>
      <c r="C97" s="16">
        <v>67</v>
      </c>
      <c r="D97" s="16">
        <v>4</v>
      </c>
      <c r="E97" s="16">
        <v>2</v>
      </c>
      <c r="F97" s="16">
        <v>2</v>
      </c>
      <c r="G97" s="17">
        <f t="shared" si="4"/>
        <v>2</v>
      </c>
      <c r="H97" s="1">
        <f t="shared" si="5"/>
        <v>6.1538461538461542</v>
      </c>
      <c r="I97" s="1">
        <f t="shared" si="6"/>
        <v>3.0769230769230771</v>
      </c>
      <c r="J97" s="1">
        <f t="shared" si="7"/>
        <v>3.0769230769230771</v>
      </c>
    </row>
    <row r="98" spans="1:10" ht="13.5" customHeight="1" x14ac:dyDescent="0.25">
      <c r="A98" s="15" t="s">
        <v>124</v>
      </c>
      <c r="B98" s="16">
        <v>3</v>
      </c>
      <c r="C98" s="16">
        <v>3</v>
      </c>
      <c r="D98" s="16">
        <v>0</v>
      </c>
      <c r="E98" s="16">
        <v>1</v>
      </c>
      <c r="F98" s="16">
        <v>1</v>
      </c>
      <c r="G98" s="17">
        <f t="shared" si="4"/>
        <v>-1</v>
      </c>
      <c r="H98" s="1">
        <f t="shared" si="5"/>
        <v>0</v>
      </c>
      <c r="I98" s="1">
        <f t="shared" si="6"/>
        <v>25</v>
      </c>
      <c r="J98" s="1">
        <f t="shared" si="7"/>
        <v>-25</v>
      </c>
    </row>
    <row r="99" spans="1:10" ht="13.5" customHeight="1" x14ac:dyDescent="0.25">
      <c r="A99" s="15" t="s">
        <v>125</v>
      </c>
      <c r="B99" s="16">
        <v>9</v>
      </c>
      <c r="C99" s="16">
        <v>9</v>
      </c>
      <c r="D99" s="16">
        <v>0</v>
      </c>
      <c r="E99" s="16">
        <v>0</v>
      </c>
      <c r="F99" s="16">
        <v>0</v>
      </c>
      <c r="G99" s="17">
        <f t="shared" si="4"/>
        <v>0</v>
      </c>
      <c r="H99" s="1">
        <f t="shared" si="5"/>
        <v>0</v>
      </c>
      <c r="I99" s="1">
        <f t="shared" si="6"/>
        <v>0</v>
      </c>
      <c r="J99" s="1">
        <f t="shared" si="7"/>
        <v>0</v>
      </c>
    </row>
    <row r="100" spans="1:10" ht="13.5" customHeight="1" x14ac:dyDescent="0.25">
      <c r="A100" s="15" t="s">
        <v>126</v>
      </c>
      <c r="B100" s="16">
        <v>2</v>
      </c>
      <c r="C100" s="16">
        <v>2</v>
      </c>
      <c r="D100" s="16">
        <v>0</v>
      </c>
      <c r="E100" s="16">
        <v>0</v>
      </c>
      <c r="F100" s="16">
        <v>0</v>
      </c>
      <c r="G100" s="17">
        <f t="shared" si="4"/>
        <v>0</v>
      </c>
      <c r="H100" s="1">
        <f t="shared" si="5"/>
        <v>0</v>
      </c>
      <c r="I100" s="1">
        <f t="shared" si="6"/>
        <v>0</v>
      </c>
      <c r="J100" s="1">
        <f t="shared" si="7"/>
        <v>0</v>
      </c>
    </row>
    <row r="101" spans="1:10" ht="13.5" customHeight="1" x14ac:dyDescent="0.25">
      <c r="A101" s="18" t="s">
        <v>127</v>
      </c>
      <c r="B101" s="19">
        <v>18</v>
      </c>
      <c r="C101" s="19">
        <v>18</v>
      </c>
      <c r="D101" s="19">
        <v>2</v>
      </c>
      <c r="E101" s="19">
        <v>1</v>
      </c>
      <c r="F101" s="19">
        <v>1</v>
      </c>
      <c r="G101" s="20">
        <f t="shared" ref="G101:G102" si="8">D101-F101</f>
        <v>1</v>
      </c>
      <c r="H101" s="21">
        <f t="shared" ref="H101:H102" si="9">D101/(B101-D101+F101)*100</f>
        <v>11.76470588235294</v>
      </c>
      <c r="I101" s="21">
        <f t="shared" ref="I101:I102" si="10">F101/(B101-D101+F101)*100</f>
        <v>5.8823529411764701</v>
      </c>
      <c r="J101" s="21">
        <f t="shared" ref="J101:J102" si="11">G101/(B101-D101+F101)*100</f>
        <v>5.8823529411764701</v>
      </c>
    </row>
    <row r="102" spans="1:10" ht="13.5" customHeight="1" x14ac:dyDescent="0.25">
      <c r="A102" s="22" t="s">
        <v>133</v>
      </c>
      <c r="B102" s="23">
        <v>2625</v>
      </c>
      <c r="C102" s="23">
        <v>2604</v>
      </c>
      <c r="D102" s="23">
        <v>126</v>
      </c>
      <c r="E102" s="23">
        <v>134</v>
      </c>
      <c r="F102" s="23">
        <v>125</v>
      </c>
      <c r="G102" s="24">
        <f t="shared" si="8"/>
        <v>1</v>
      </c>
      <c r="H102" s="25">
        <f t="shared" si="9"/>
        <v>4.8018292682926829</v>
      </c>
      <c r="I102" s="25">
        <f t="shared" si="10"/>
        <v>4.7637195121951219</v>
      </c>
      <c r="J102" s="25">
        <f t="shared" si="11"/>
        <v>3.8109756097560975E-2</v>
      </c>
    </row>
    <row r="103" spans="1:10" ht="13.5" customHeight="1" x14ac:dyDescent="0.25">
      <c r="A103" s="4"/>
      <c r="B103" s="5"/>
      <c r="C103" s="5"/>
      <c r="D103" s="5"/>
      <c r="E103" s="5"/>
      <c r="F103" s="5"/>
      <c r="G103" s="5"/>
      <c r="H103" s="5"/>
      <c r="I103" s="5"/>
      <c r="J103" s="5"/>
    </row>
    <row r="104" spans="1:10" ht="13.5" customHeight="1" x14ac:dyDescent="0.25">
      <c r="A104" s="12" t="s">
        <v>11</v>
      </c>
      <c r="B104" s="5"/>
      <c r="C104" s="5"/>
      <c r="D104" s="5"/>
      <c r="E104" s="5"/>
      <c r="F104" s="5"/>
      <c r="G104" s="5"/>
      <c r="H104" s="5"/>
      <c r="I104" s="5"/>
      <c r="J104" s="5"/>
    </row>
    <row r="105" spans="1:10" ht="13.5" customHeight="1" x14ac:dyDescent="0.25">
      <c r="A105" s="12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D16" sqref="D16"/>
    </sheetView>
  </sheetViews>
  <sheetFormatPr defaultRowHeight="15" x14ac:dyDescent="0.25"/>
  <cols>
    <col min="1" max="1" width="16.5703125" style="2" customWidth="1"/>
    <col min="2" max="10" width="7.855468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8.15" customHeight="1" x14ac:dyDescent="0.25">
      <c r="A1" s="53" t="s">
        <v>14</v>
      </c>
      <c r="B1" s="53"/>
      <c r="C1" s="53"/>
      <c r="D1" s="53"/>
      <c r="E1" s="53"/>
      <c r="F1" s="53"/>
      <c r="G1" s="53"/>
      <c r="H1" s="53"/>
      <c r="I1" s="53"/>
      <c r="J1" s="53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18" t="s">
        <v>128</v>
      </c>
      <c r="B5" s="19">
        <v>1</v>
      </c>
      <c r="C5" s="19">
        <v>1</v>
      </c>
      <c r="D5" s="19">
        <v>0</v>
      </c>
      <c r="E5" s="19">
        <v>0</v>
      </c>
      <c r="F5" s="19">
        <v>0</v>
      </c>
      <c r="G5" s="20">
        <f t="shared" ref="G5:G6" si="0">D5-F5</f>
        <v>0</v>
      </c>
      <c r="H5" s="21">
        <f t="shared" ref="H5:H6" si="1">D5/(B5-D5+F5)*100</f>
        <v>0</v>
      </c>
      <c r="I5" s="21">
        <f t="shared" ref="I5:I6" si="2">F5/(B5-D5+F5)*100</f>
        <v>0</v>
      </c>
      <c r="J5" s="21">
        <f t="shared" ref="J5:J6" si="3">G5/(B5-D5+F5)*100</f>
        <v>0</v>
      </c>
    </row>
    <row r="6" spans="1:10" x14ac:dyDescent="0.25">
      <c r="A6" s="15" t="s">
        <v>129</v>
      </c>
      <c r="B6" s="16">
        <v>1</v>
      </c>
      <c r="C6" s="16">
        <v>1</v>
      </c>
      <c r="D6" s="16">
        <v>0</v>
      </c>
      <c r="E6" s="16">
        <v>0</v>
      </c>
      <c r="F6" s="16">
        <v>0</v>
      </c>
      <c r="G6" s="17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x14ac:dyDescent="0.25">
      <c r="A7" s="28" t="s">
        <v>130</v>
      </c>
      <c r="B7" s="29">
        <v>1</v>
      </c>
      <c r="C7" s="29">
        <v>1</v>
      </c>
      <c r="D7" s="29">
        <v>0</v>
      </c>
      <c r="E7" s="29">
        <v>0</v>
      </c>
      <c r="F7" s="29">
        <v>0</v>
      </c>
      <c r="G7" s="26">
        <f t="shared" ref="G7:G8" si="4">D7-F7</f>
        <v>0</v>
      </c>
      <c r="H7" s="27">
        <f t="shared" ref="H7:H8" si="5">D7/(B7-D7+F7)*100</f>
        <v>0</v>
      </c>
      <c r="I7" s="27">
        <f t="shared" ref="I7:I8" si="6">F7/(B7-D7+F7)*100</f>
        <v>0</v>
      </c>
      <c r="J7" s="27">
        <f t="shared" ref="J7:J8" si="7">G7/(B7-D7+F7)*100</f>
        <v>0</v>
      </c>
    </row>
    <row r="8" spans="1:10" x14ac:dyDescent="0.25">
      <c r="A8" s="22" t="s">
        <v>131</v>
      </c>
      <c r="B8" s="23">
        <v>3</v>
      </c>
      <c r="C8" s="23">
        <v>3</v>
      </c>
      <c r="D8" s="23">
        <v>0</v>
      </c>
      <c r="E8" s="23">
        <v>0</v>
      </c>
      <c r="F8" s="23">
        <v>0</v>
      </c>
      <c r="G8" s="24">
        <f t="shared" si="4"/>
        <v>0</v>
      </c>
      <c r="H8" s="25">
        <f t="shared" si="5"/>
        <v>0</v>
      </c>
      <c r="I8" s="25">
        <f t="shared" si="6"/>
        <v>0</v>
      </c>
      <c r="J8" s="25">
        <f t="shared" si="7"/>
        <v>0</v>
      </c>
    </row>
    <row r="9" spans="1:10" x14ac:dyDescent="0.25">
      <c r="A9" s="4"/>
    </row>
    <row r="10" spans="1:10" x14ac:dyDescent="0.25">
      <c r="A10" s="12" t="s">
        <v>11</v>
      </c>
    </row>
    <row r="11" spans="1:10" x14ac:dyDescent="0.25">
      <c r="A11" s="12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79" workbookViewId="0">
      <selection activeCell="B2" sqref="B1:J1048576"/>
    </sheetView>
  </sheetViews>
  <sheetFormatPr defaultRowHeight="15" x14ac:dyDescent="0.25"/>
  <cols>
    <col min="1" max="1" width="18.140625" style="2" customWidth="1"/>
    <col min="2" max="10" width="7.57031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0.75" customHeight="1" x14ac:dyDescent="0.25">
      <c r="A1" s="50" t="s">
        <v>15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4.45" x14ac:dyDescent="0.3"/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5.2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15" t="s">
        <v>31</v>
      </c>
      <c r="B5" s="16">
        <v>10</v>
      </c>
      <c r="C5" s="16">
        <v>10</v>
      </c>
      <c r="D5" s="16">
        <v>0</v>
      </c>
      <c r="E5" s="16">
        <v>1</v>
      </c>
      <c r="F5" s="16">
        <v>1</v>
      </c>
      <c r="G5" s="17">
        <f t="shared" ref="G5:G66" si="0">D5-F5</f>
        <v>-1</v>
      </c>
      <c r="H5" s="1">
        <f t="shared" ref="H5:H66" si="1">D5/(B5-D5+F5)*100</f>
        <v>0</v>
      </c>
      <c r="I5" s="1">
        <f t="shared" ref="I5:I66" si="2">F5/(B5-D5+F5)*100</f>
        <v>9.0909090909090917</v>
      </c>
      <c r="J5" s="1">
        <f t="shared" ref="J5:J66" si="3">G5/(B5-D5+F5)*100</f>
        <v>-9.0909090909090917</v>
      </c>
    </row>
    <row r="6" spans="1:10" x14ac:dyDescent="0.25">
      <c r="A6" s="15" t="s">
        <v>32</v>
      </c>
      <c r="B6" s="16">
        <v>8</v>
      </c>
      <c r="C6" s="16">
        <v>6</v>
      </c>
      <c r="D6" s="16">
        <v>0</v>
      </c>
      <c r="E6" s="16">
        <v>0</v>
      </c>
      <c r="F6" s="16">
        <v>0</v>
      </c>
      <c r="G6" s="17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x14ac:dyDescent="0.25">
      <c r="A7" s="15" t="s">
        <v>33</v>
      </c>
      <c r="B7" s="16">
        <v>6</v>
      </c>
      <c r="C7" s="16">
        <v>6</v>
      </c>
      <c r="D7" s="16">
        <v>0</v>
      </c>
      <c r="E7" s="16">
        <v>0</v>
      </c>
      <c r="F7" s="16">
        <v>0</v>
      </c>
      <c r="G7" s="17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x14ac:dyDescent="0.25">
      <c r="A8" s="15" t="s">
        <v>34</v>
      </c>
      <c r="B8" s="16">
        <v>11</v>
      </c>
      <c r="C8" s="16">
        <v>11</v>
      </c>
      <c r="D8" s="16">
        <v>1</v>
      </c>
      <c r="E8" s="16">
        <v>0</v>
      </c>
      <c r="F8" s="16">
        <v>0</v>
      </c>
      <c r="G8" s="17">
        <f t="shared" si="0"/>
        <v>1</v>
      </c>
      <c r="H8" s="1">
        <f t="shared" si="1"/>
        <v>10</v>
      </c>
      <c r="I8" s="1">
        <f t="shared" si="2"/>
        <v>0</v>
      </c>
      <c r="J8" s="1">
        <f t="shared" si="3"/>
        <v>10</v>
      </c>
    </row>
    <row r="9" spans="1:10" x14ac:dyDescent="0.25">
      <c r="A9" s="15" t="s">
        <v>35</v>
      </c>
      <c r="B9" s="16">
        <v>3</v>
      </c>
      <c r="C9" s="16">
        <v>2</v>
      </c>
      <c r="D9" s="16">
        <v>0</v>
      </c>
      <c r="E9" s="16">
        <v>1</v>
      </c>
      <c r="F9" s="16">
        <v>1</v>
      </c>
      <c r="G9" s="17">
        <f t="shared" si="0"/>
        <v>-1</v>
      </c>
      <c r="H9" s="1">
        <f t="shared" si="1"/>
        <v>0</v>
      </c>
      <c r="I9" s="1">
        <f t="shared" si="2"/>
        <v>25</v>
      </c>
      <c r="J9" s="1">
        <f t="shared" si="3"/>
        <v>-25</v>
      </c>
    </row>
    <row r="10" spans="1:10" x14ac:dyDescent="0.25">
      <c r="A10" s="15" t="s">
        <v>36</v>
      </c>
      <c r="B10" s="16">
        <v>17</v>
      </c>
      <c r="C10" s="16">
        <v>17</v>
      </c>
      <c r="D10" s="16">
        <v>1</v>
      </c>
      <c r="E10" s="16">
        <v>3</v>
      </c>
      <c r="F10" s="16">
        <v>3</v>
      </c>
      <c r="G10" s="17">
        <f t="shared" si="0"/>
        <v>-2</v>
      </c>
      <c r="H10" s="1">
        <f t="shared" si="1"/>
        <v>5.2631578947368416</v>
      </c>
      <c r="I10" s="1">
        <f t="shared" si="2"/>
        <v>15.789473684210526</v>
      </c>
      <c r="J10" s="1">
        <f t="shared" si="3"/>
        <v>-10.526315789473683</v>
      </c>
    </row>
    <row r="11" spans="1:10" x14ac:dyDescent="0.25">
      <c r="A11" s="15" t="s">
        <v>37</v>
      </c>
      <c r="B11" s="16">
        <v>7</v>
      </c>
      <c r="C11" s="16">
        <v>6</v>
      </c>
      <c r="D11" s="16">
        <v>0</v>
      </c>
      <c r="E11" s="16">
        <v>0</v>
      </c>
      <c r="F11" s="16">
        <v>0</v>
      </c>
      <c r="G11" s="17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x14ac:dyDescent="0.25">
      <c r="A12" s="15" t="s">
        <v>38</v>
      </c>
      <c r="B12" s="16">
        <v>2</v>
      </c>
      <c r="C12" s="16">
        <v>2</v>
      </c>
      <c r="D12" s="16">
        <v>0</v>
      </c>
      <c r="E12" s="16">
        <v>0</v>
      </c>
      <c r="F12" s="16">
        <v>0</v>
      </c>
      <c r="G12" s="17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x14ac:dyDescent="0.25">
      <c r="A13" s="15" t="s">
        <v>39</v>
      </c>
      <c r="B13" s="16">
        <v>5</v>
      </c>
      <c r="C13" s="16">
        <v>3</v>
      </c>
      <c r="D13" s="16">
        <v>0</v>
      </c>
      <c r="E13" s="16">
        <v>0</v>
      </c>
      <c r="F13" s="16">
        <v>0</v>
      </c>
      <c r="G13" s="17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x14ac:dyDescent="0.25">
      <c r="A14" s="15" t="s">
        <v>40</v>
      </c>
      <c r="B14" s="16">
        <v>7</v>
      </c>
      <c r="C14" s="16">
        <v>4</v>
      </c>
      <c r="D14" s="16">
        <v>0</v>
      </c>
      <c r="E14" s="16">
        <v>2</v>
      </c>
      <c r="F14" s="16">
        <v>2</v>
      </c>
      <c r="G14" s="17">
        <f t="shared" si="0"/>
        <v>-2</v>
      </c>
      <c r="H14" s="1">
        <f t="shared" si="1"/>
        <v>0</v>
      </c>
      <c r="I14" s="1">
        <f t="shared" si="2"/>
        <v>22.222222222222221</v>
      </c>
      <c r="J14" s="1">
        <f t="shared" si="3"/>
        <v>-22.222222222222221</v>
      </c>
    </row>
    <row r="15" spans="1:10" x14ac:dyDescent="0.25">
      <c r="A15" s="15" t="s">
        <v>41</v>
      </c>
      <c r="B15" s="16">
        <v>15</v>
      </c>
      <c r="C15" s="16">
        <v>13</v>
      </c>
      <c r="D15" s="16">
        <v>0</v>
      </c>
      <c r="E15" s="16">
        <v>0</v>
      </c>
      <c r="F15" s="16">
        <v>0</v>
      </c>
      <c r="G15" s="17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x14ac:dyDescent="0.25">
      <c r="A16" s="15" t="s">
        <v>43</v>
      </c>
      <c r="B16" s="16">
        <v>4</v>
      </c>
      <c r="C16" s="16">
        <v>4</v>
      </c>
      <c r="D16" s="16">
        <v>0</v>
      </c>
      <c r="E16" s="16">
        <v>0</v>
      </c>
      <c r="F16" s="16">
        <v>0</v>
      </c>
      <c r="G16" s="17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x14ac:dyDescent="0.25">
      <c r="A17" s="15" t="s">
        <v>44</v>
      </c>
      <c r="B17" s="16">
        <v>25</v>
      </c>
      <c r="C17" s="16">
        <v>21</v>
      </c>
      <c r="D17" s="16">
        <v>0</v>
      </c>
      <c r="E17" s="16">
        <v>0</v>
      </c>
      <c r="F17" s="16">
        <v>0</v>
      </c>
      <c r="G17" s="17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x14ac:dyDescent="0.25">
      <c r="A18" s="15" t="s">
        <v>45</v>
      </c>
      <c r="B18" s="16">
        <v>2</v>
      </c>
      <c r="C18" s="16">
        <v>2</v>
      </c>
      <c r="D18" s="16">
        <v>0</v>
      </c>
      <c r="E18" s="16">
        <v>0</v>
      </c>
      <c r="F18" s="16">
        <v>0</v>
      </c>
      <c r="G18" s="17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x14ac:dyDescent="0.25">
      <c r="A19" s="15" t="s">
        <v>46</v>
      </c>
      <c r="B19" s="16">
        <v>56</v>
      </c>
      <c r="C19" s="16">
        <v>48</v>
      </c>
      <c r="D19" s="16">
        <v>1</v>
      </c>
      <c r="E19" s="16">
        <v>6</v>
      </c>
      <c r="F19" s="16">
        <v>6</v>
      </c>
      <c r="G19" s="17">
        <f t="shared" si="0"/>
        <v>-5</v>
      </c>
      <c r="H19" s="1">
        <f t="shared" si="1"/>
        <v>1.639344262295082</v>
      </c>
      <c r="I19" s="1">
        <f t="shared" si="2"/>
        <v>9.8360655737704921</v>
      </c>
      <c r="J19" s="1">
        <f t="shared" si="3"/>
        <v>-8.1967213114754092</v>
      </c>
    </row>
    <row r="20" spans="1:10" x14ac:dyDescent="0.25">
      <c r="A20" s="15" t="s">
        <v>47</v>
      </c>
      <c r="B20" s="16">
        <v>2</v>
      </c>
      <c r="C20" s="16">
        <v>2</v>
      </c>
      <c r="D20" s="16">
        <v>0</v>
      </c>
      <c r="E20" s="16">
        <v>0</v>
      </c>
      <c r="F20" s="16">
        <v>0</v>
      </c>
      <c r="G20" s="17">
        <f t="shared" si="0"/>
        <v>0</v>
      </c>
      <c r="H20" s="1">
        <f t="shared" si="1"/>
        <v>0</v>
      </c>
      <c r="I20" s="1">
        <f t="shared" si="2"/>
        <v>0</v>
      </c>
      <c r="J20" s="1">
        <f t="shared" si="3"/>
        <v>0</v>
      </c>
    </row>
    <row r="21" spans="1:10" x14ac:dyDescent="0.25">
      <c r="A21" s="15" t="s">
        <v>48</v>
      </c>
      <c r="B21" s="16">
        <v>3</v>
      </c>
      <c r="C21" s="16">
        <v>2</v>
      </c>
      <c r="D21" s="16">
        <v>1</v>
      </c>
      <c r="E21" s="16">
        <v>0</v>
      </c>
      <c r="F21" s="16">
        <v>0</v>
      </c>
      <c r="G21" s="17">
        <f t="shared" si="0"/>
        <v>1</v>
      </c>
      <c r="H21" s="1">
        <f t="shared" si="1"/>
        <v>50</v>
      </c>
      <c r="I21" s="1">
        <f t="shared" si="2"/>
        <v>0</v>
      </c>
      <c r="J21" s="1">
        <f t="shared" si="3"/>
        <v>50</v>
      </c>
    </row>
    <row r="22" spans="1:10" x14ac:dyDescent="0.25">
      <c r="A22" s="15" t="s">
        <v>49</v>
      </c>
      <c r="B22" s="16">
        <v>1</v>
      </c>
      <c r="C22" s="16">
        <v>1</v>
      </c>
      <c r="D22" s="16">
        <v>0</v>
      </c>
      <c r="E22" s="16">
        <v>0</v>
      </c>
      <c r="F22" s="16">
        <v>0</v>
      </c>
      <c r="G22" s="17">
        <f t="shared" si="0"/>
        <v>0</v>
      </c>
      <c r="H22" s="1">
        <f t="shared" si="1"/>
        <v>0</v>
      </c>
      <c r="I22" s="1">
        <f t="shared" si="2"/>
        <v>0</v>
      </c>
      <c r="J22" s="1">
        <f t="shared" si="3"/>
        <v>0</v>
      </c>
    </row>
    <row r="23" spans="1:10" x14ac:dyDescent="0.25">
      <c r="A23" s="15" t="s">
        <v>50</v>
      </c>
      <c r="B23" s="16">
        <v>10</v>
      </c>
      <c r="C23" s="16">
        <v>9</v>
      </c>
      <c r="D23" s="16">
        <v>1</v>
      </c>
      <c r="E23" s="16">
        <v>1</v>
      </c>
      <c r="F23" s="16">
        <v>1</v>
      </c>
      <c r="G23" s="17">
        <f t="shared" si="0"/>
        <v>0</v>
      </c>
      <c r="H23" s="1">
        <f t="shared" si="1"/>
        <v>10</v>
      </c>
      <c r="I23" s="1">
        <f t="shared" si="2"/>
        <v>10</v>
      </c>
      <c r="J23" s="1">
        <f t="shared" si="3"/>
        <v>0</v>
      </c>
    </row>
    <row r="24" spans="1:10" x14ac:dyDescent="0.25">
      <c r="A24" s="15" t="s">
        <v>51</v>
      </c>
      <c r="B24" s="16">
        <v>12</v>
      </c>
      <c r="C24" s="16">
        <v>11</v>
      </c>
      <c r="D24" s="16">
        <v>0</v>
      </c>
      <c r="E24" s="16">
        <v>1</v>
      </c>
      <c r="F24" s="16">
        <v>1</v>
      </c>
      <c r="G24" s="17">
        <f t="shared" si="0"/>
        <v>-1</v>
      </c>
      <c r="H24" s="1">
        <f t="shared" si="1"/>
        <v>0</v>
      </c>
      <c r="I24" s="1">
        <f t="shared" si="2"/>
        <v>7.6923076923076925</v>
      </c>
      <c r="J24" s="1">
        <f t="shared" si="3"/>
        <v>-7.6923076923076925</v>
      </c>
    </row>
    <row r="25" spans="1:10" x14ac:dyDescent="0.25">
      <c r="A25" s="15" t="s">
        <v>52</v>
      </c>
      <c r="B25" s="16">
        <v>14</v>
      </c>
      <c r="C25" s="16">
        <v>12</v>
      </c>
      <c r="D25" s="16">
        <v>0</v>
      </c>
      <c r="E25" s="16">
        <v>0</v>
      </c>
      <c r="F25" s="16">
        <v>0</v>
      </c>
      <c r="G25" s="17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x14ac:dyDescent="0.25">
      <c r="A26" s="15" t="s">
        <v>53</v>
      </c>
      <c r="B26" s="16">
        <v>8</v>
      </c>
      <c r="C26" s="16">
        <v>7</v>
      </c>
      <c r="D26" s="16">
        <v>0</v>
      </c>
      <c r="E26" s="16">
        <v>1</v>
      </c>
      <c r="F26" s="16">
        <v>1</v>
      </c>
      <c r="G26" s="17">
        <f t="shared" si="0"/>
        <v>-1</v>
      </c>
      <c r="H26" s="1">
        <f t="shared" si="1"/>
        <v>0</v>
      </c>
      <c r="I26" s="1">
        <f t="shared" si="2"/>
        <v>11.111111111111111</v>
      </c>
      <c r="J26" s="1">
        <f t="shared" si="3"/>
        <v>-11.111111111111111</v>
      </c>
    </row>
    <row r="27" spans="1:10" x14ac:dyDescent="0.25">
      <c r="A27" s="15" t="s">
        <v>54</v>
      </c>
      <c r="B27" s="16">
        <v>6</v>
      </c>
      <c r="C27" s="16">
        <v>5</v>
      </c>
      <c r="D27" s="16">
        <v>0</v>
      </c>
      <c r="E27" s="16">
        <v>1</v>
      </c>
      <c r="F27" s="16">
        <v>1</v>
      </c>
      <c r="G27" s="17">
        <f t="shared" si="0"/>
        <v>-1</v>
      </c>
      <c r="H27" s="1">
        <f t="shared" si="1"/>
        <v>0</v>
      </c>
      <c r="I27" s="1">
        <f t="shared" si="2"/>
        <v>14.285714285714285</v>
      </c>
      <c r="J27" s="1">
        <f t="shared" si="3"/>
        <v>-14.285714285714285</v>
      </c>
    </row>
    <row r="28" spans="1:10" x14ac:dyDescent="0.25">
      <c r="A28" s="15" t="s">
        <v>55</v>
      </c>
      <c r="B28" s="16">
        <v>4</v>
      </c>
      <c r="C28" s="16">
        <v>4</v>
      </c>
      <c r="D28" s="16">
        <v>0</v>
      </c>
      <c r="E28" s="16">
        <v>0</v>
      </c>
      <c r="F28" s="16">
        <v>0</v>
      </c>
      <c r="G28" s="17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x14ac:dyDescent="0.25">
      <c r="A29" s="15" t="s">
        <v>56</v>
      </c>
      <c r="B29" s="16">
        <v>15</v>
      </c>
      <c r="C29" s="16">
        <v>12</v>
      </c>
      <c r="D29" s="16">
        <v>0</v>
      </c>
      <c r="E29" s="16">
        <v>0</v>
      </c>
      <c r="F29" s="16">
        <v>0</v>
      </c>
      <c r="G29" s="17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x14ac:dyDescent="0.25">
      <c r="A30" s="15" t="s">
        <v>57</v>
      </c>
      <c r="B30" s="16">
        <v>2</v>
      </c>
      <c r="C30" s="16">
        <v>1</v>
      </c>
      <c r="D30" s="16">
        <v>0</v>
      </c>
      <c r="E30" s="16">
        <v>0</v>
      </c>
      <c r="F30" s="16">
        <v>0</v>
      </c>
      <c r="G30" s="17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x14ac:dyDescent="0.25">
      <c r="A31" s="15" t="s">
        <v>58</v>
      </c>
      <c r="B31" s="16">
        <v>12</v>
      </c>
      <c r="C31" s="16">
        <v>11</v>
      </c>
      <c r="D31" s="16">
        <v>1</v>
      </c>
      <c r="E31" s="16">
        <v>0</v>
      </c>
      <c r="F31" s="16">
        <v>0</v>
      </c>
      <c r="G31" s="17">
        <f t="shared" si="0"/>
        <v>1</v>
      </c>
      <c r="H31" s="1">
        <f t="shared" si="1"/>
        <v>9.0909090909090917</v>
      </c>
      <c r="I31" s="1">
        <f t="shared" si="2"/>
        <v>0</v>
      </c>
      <c r="J31" s="1">
        <f t="shared" si="3"/>
        <v>9.0909090909090917</v>
      </c>
    </row>
    <row r="32" spans="1:10" x14ac:dyDescent="0.25">
      <c r="A32" s="15" t="s">
        <v>59</v>
      </c>
      <c r="B32" s="16">
        <v>38</v>
      </c>
      <c r="C32" s="16">
        <v>33</v>
      </c>
      <c r="D32" s="16">
        <v>1</v>
      </c>
      <c r="E32" s="16">
        <v>1</v>
      </c>
      <c r="F32" s="16">
        <v>1</v>
      </c>
      <c r="G32" s="17">
        <f t="shared" si="0"/>
        <v>0</v>
      </c>
      <c r="H32" s="1">
        <f t="shared" si="1"/>
        <v>2.6315789473684208</v>
      </c>
      <c r="I32" s="1">
        <f t="shared" si="2"/>
        <v>2.6315789473684208</v>
      </c>
      <c r="J32" s="1">
        <f t="shared" si="3"/>
        <v>0</v>
      </c>
    </row>
    <row r="33" spans="1:10" x14ac:dyDescent="0.25">
      <c r="A33" s="15" t="s">
        <v>60</v>
      </c>
      <c r="B33" s="16">
        <v>23</v>
      </c>
      <c r="C33" s="16">
        <v>22</v>
      </c>
      <c r="D33" s="16">
        <v>0</v>
      </c>
      <c r="E33" s="16">
        <v>0</v>
      </c>
      <c r="F33" s="16">
        <v>0</v>
      </c>
      <c r="G33" s="17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x14ac:dyDescent="0.25">
      <c r="A34" s="15" t="s">
        <v>61</v>
      </c>
      <c r="B34" s="16">
        <v>14</v>
      </c>
      <c r="C34" s="16">
        <v>13</v>
      </c>
      <c r="D34" s="16">
        <v>0</v>
      </c>
      <c r="E34" s="16">
        <v>0</v>
      </c>
      <c r="F34" s="16">
        <v>0</v>
      </c>
      <c r="G34" s="17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x14ac:dyDescent="0.25">
      <c r="A35" s="15" t="s">
        <v>62</v>
      </c>
      <c r="B35" s="16">
        <v>2</v>
      </c>
      <c r="C35" s="16">
        <v>2</v>
      </c>
      <c r="D35" s="16">
        <v>0</v>
      </c>
      <c r="E35" s="16">
        <v>0</v>
      </c>
      <c r="F35" s="16">
        <v>0</v>
      </c>
      <c r="G35" s="17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x14ac:dyDescent="0.25">
      <c r="A36" s="15" t="s">
        <v>64</v>
      </c>
      <c r="B36" s="16">
        <v>6</v>
      </c>
      <c r="C36" s="16">
        <v>6</v>
      </c>
      <c r="D36" s="16">
        <v>1</v>
      </c>
      <c r="E36" s="16">
        <v>0</v>
      </c>
      <c r="F36" s="16">
        <v>0</v>
      </c>
      <c r="G36" s="17">
        <f t="shared" si="0"/>
        <v>1</v>
      </c>
      <c r="H36" s="1">
        <f t="shared" si="1"/>
        <v>20</v>
      </c>
      <c r="I36" s="1">
        <f t="shared" si="2"/>
        <v>0</v>
      </c>
      <c r="J36" s="1">
        <f t="shared" si="3"/>
        <v>20</v>
      </c>
    </row>
    <row r="37" spans="1:10" x14ac:dyDescent="0.25">
      <c r="A37" s="15" t="s">
        <v>65</v>
      </c>
      <c r="B37" s="16">
        <v>159</v>
      </c>
      <c r="C37" s="16">
        <v>148</v>
      </c>
      <c r="D37" s="16">
        <v>9</v>
      </c>
      <c r="E37" s="16">
        <v>11</v>
      </c>
      <c r="F37" s="16">
        <v>11</v>
      </c>
      <c r="G37" s="17">
        <f t="shared" si="0"/>
        <v>-2</v>
      </c>
      <c r="H37" s="1">
        <f t="shared" si="1"/>
        <v>5.5900621118012426</v>
      </c>
      <c r="I37" s="1">
        <f t="shared" si="2"/>
        <v>6.8322981366459627</v>
      </c>
      <c r="J37" s="1">
        <f t="shared" si="3"/>
        <v>-1.2422360248447204</v>
      </c>
    </row>
    <row r="38" spans="1:10" x14ac:dyDescent="0.25">
      <c r="A38" s="15" t="s">
        <v>66</v>
      </c>
      <c r="B38" s="16">
        <v>12</v>
      </c>
      <c r="C38" s="16">
        <v>11</v>
      </c>
      <c r="D38" s="16">
        <v>0</v>
      </c>
      <c r="E38" s="16">
        <v>1</v>
      </c>
      <c r="F38" s="16">
        <v>1</v>
      </c>
      <c r="G38" s="17">
        <f t="shared" si="0"/>
        <v>-1</v>
      </c>
      <c r="H38" s="1">
        <f t="shared" si="1"/>
        <v>0</v>
      </c>
      <c r="I38" s="1">
        <f t="shared" si="2"/>
        <v>7.6923076923076925</v>
      </c>
      <c r="J38" s="1">
        <f t="shared" si="3"/>
        <v>-7.6923076923076925</v>
      </c>
    </row>
    <row r="39" spans="1:10" x14ac:dyDescent="0.25">
      <c r="A39" s="15" t="s">
        <v>67</v>
      </c>
      <c r="B39" s="16">
        <v>16</v>
      </c>
      <c r="C39" s="16">
        <v>14</v>
      </c>
      <c r="D39" s="16">
        <v>0</v>
      </c>
      <c r="E39" s="16">
        <v>1</v>
      </c>
      <c r="F39" s="16">
        <v>1</v>
      </c>
      <c r="G39" s="17">
        <f t="shared" si="0"/>
        <v>-1</v>
      </c>
      <c r="H39" s="1">
        <f t="shared" si="1"/>
        <v>0</v>
      </c>
      <c r="I39" s="1">
        <f t="shared" si="2"/>
        <v>5.8823529411764701</v>
      </c>
      <c r="J39" s="1">
        <f t="shared" si="3"/>
        <v>-5.8823529411764701</v>
      </c>
    </row>
    <row r="40" spans="1:10" x14ac:dyDescent="0.25">
      <c r="A40" s="15" t="s">
        <v>68</v>
      </c>
      <c r="B40" s="16">
        <v>9</v>
      </c>
      <c r="C40" s="16">
        <v>7</v>
      </c>
      <c r="D40" s="16">
        <v>0</v>
      </c>
      <c r="E40" s="16">
        <v>0</v>
      </c>
      <c r="F40" s="16">
        <v>0</v>
      </c>
      <c r="G40" s="17">
        <f t="shared" si="0"/>
        <v>0</v>
      </c>
      <c r="H40" s="1">
        <f t="shared" si="1"/>
        <v>0</v>
      </c>
      <c r="I40" s="1">
        <f t="shared" si="2"/>
        <v>0</v>
      </c>
      <c r="J40" s="1">
        <f t="shared" si="3"/>
        <v>0</v>
      </c>
    </row>
    <row r="41" spans="1:10" x14ac:dyDescent="0.25">
      <c r="A41" s="15" t="s">
        <v>69</v>
      </c>
      <c r="B41" s="16">
        <v>19</v>
      </c>
      <c r="C41" s="16">
        <v>18</v>
      </c>
      <c r="D41" s="16">
        <v>0</v>
      </c>
      <c r="E41" s="16">
        <v>3</v>
      </c>
      <c r="F41" s="16">
        <v>3</v>
      </c>
      <c r="G41" s="17">
        <f t="shared" si="0"/>
        <v>-3</v>
      </c>
      <c r="H41" s="1">
        <f t="shared" si="1"/>
        <v>0</v>
      </c>
      <c r="I41" s="1">
        <f t="shared" si="2"/>
        <v>13.636363636363635</v>
      </c>
      <c r="J41" s="1">
        <f t="shared" si="3"/>
        <v>-13.636363636363635</v>
      </c>
    </row>
    <row r="42" spans="1:10" x14ac:dyDescent="0.25">
      <c r="A42" s="15" t="s">
        <v>70</v>
      </c>
      <c r="B42" s="16">
        <v>8</v>
      </c>
      <c r="C42" s="16">
        <v>8</v>
      </c>
      <c r="D42" s="16">
        <v>1</v>
      </c>
      <c r="E42" s="16">
        <v>0</v>
      </c>
      <c r="F42" s="16">
        <v>0</v>
      </c>
      <c r="G42" s="17">
        <f t="shared" si="0"/>
        <v>1</v>
      </c>
      <c r="H42" s="1">
        <f t="shared" si="1"/>
        <v>14.285714285714285</v>
      </c>
      <c r="I42" s="1">
        <f t="shared" si="2"/>
        <v>0</v>
      </c>
      <c r="J42" s="1">
        <f t="shared" si="3"/>
        <v>14.285714285714285</v>
      </c>
    </row>
    <row r="43" spans="1:10" x14ac:dyDescent="0.25">
      <c r="A43" s="15" t="s">
        <v>71</v>
      </c>
      <c r="B43" s="16">
        <v>2</v>
      </c>
      <c r="C43" s="16">
        <v>1</v>
      </c>
      <c r="D43" s="16">
        <v>0</v>
      </c>
      <c r="E43" s="16">
        <v>0</v>
      </c>
      <c r="F43" s="16">
        <v>0</v>
      </c>
      <c r="G43" s="17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x14ac:dyDescent="0.25">
      <c r="A44" s="15" t="s">
        <v>72</v>
      </c>
      <c r="B44" s="16">
        <v>33</v>
      </c>
      <c r="C44" s="16">
        <v>30</v>
      </c>
      <c r="D44" s="16">
        <v>0</v>
      </c>
      <c r="E44" s="16">
        <v>2</v>
      </c>
      <c r="F44" s="16">
        <v>2</v>
      </c>
      <c r="G44" s="17">
        <f t="shared" si="0"/>
        <v>-2</v>
      </c>
      <c r="H44" s="1">
        <f t="shared" si="1"/>
        <v>0</v>
      </c>
      <c r="I44" s="1">
        <f t="shared" si="2"/>
        <v>5.7142857142857144</v>
      </c>
      <c r="J44" s="1">
        <f t="shared" si="3"/>
        <v>-5.7142857142857144</v>
      </c>
    </row>
    <row r="45" spans="1:10" x14ac:dyDescent="0.25">
      <c r="A45" s="15" t="s">
        <v>73</v>
      </c>
      <c r="B45" s="16">
        <v>13</v>
      </c>
      <c r="C45" s="16">
        <v>12</v>
      </c>
      <c r="D45" s="16">
        <v>0</v>
      </c>
      <c r="E45" s="16">
        <v>1</v>
      </c>
      <c r="F45" s="16">
        <v>1</v>
      </c>
      <c r="G45" s="17">
        <f t="shared" si="0"/>
        <v>-1</v>
      </c>
      <c r="H45" s="1">
        <f t="shared" si="1"/>
        <v>0</v>
      </c>
      <c r="I45" s="1">
        <f t="shared" si="2"/>
        <v>7.1428571428571423</v>
      </c>
      <c r="J45" s="1">
        <f t="shared" si="3"/>
        <v>-7.1428571428571423</v>
      </c>
    </row>
    <row r="46" spans="1:10" x14ac:dyDescent="0.25">
      <c r="A46" s="15" t="s">
        <v>74</v>
      </c>
      <c r="B46" s="16">
        <v>17</v>
      </c>
      <c r="C46" s="16">
        <v>17</v>
      </c>
      <c r="D46" s="16">
        <v>0</v>
      </c>
      <c r="E46" s="16">
        <v>3</v>
      </c>
      <c r="F46" s="16">
        <v>3</v>
      </c>
      <c r="G46" s="17">
        <f t="shared" si="0"/>
        <v>-3</v>
      </c>
      <c r="H46" s="1">
        <f t="shared" si="1"/>
        <v>0</v>
      </c>
      <c r="I46" s="1">
        <f t="shared" si="2"/>
        <v>15</v>
      </c>
      <c r="J46" s="1">
        <f t="shared" si="3"/>
        <v>-15</v>
      </c>
    </row>
    <row r="47" spans="1:10" x14ac:dyDescent="0.25">
      <c r="A47" s="15" t="s">
        <v>75</v>
      </c>
      <c r="B47" s="16">
        <v>8</v>
      </c>
      <c r="C47" s="16">
        <v>7</v>
      </c>
      <c r="D47" s="16">
        <v>0</v>
      </c>
      <c r="E47" s="16">
        <v>0</v>
      </c>
      <c r="F47" s="16">
        <v>0</v>
      </c>
      <c r="G47" s="17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x14ac:dyDescent="0.25">
      <c r="A48" s="15" t="s">
        <v>76</v>
      </c>
      <c r="B48" s="16">
        <v>7</v>
      </c>
      <c r="C48" s="16">
        <v>7</v>
      </c>
      <c r="D48" s="16">
        <v>0</v>
      </c>
      <c r="E48" s="16">
        <v>1</v>
      </c>
      <c r="F48" s="16">
        <v>0</v>
      </c>
      <c r="G48" s="17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x14ac:dyDescent="0.25">
      <c r="A49" s="15" t="s">
        <v>77</v>
      </c>
      <c r="B49" s="16">
        <v>6</v>
      </c>
      <c r="C49" s="16">
        <v>6</v>
      </c>
      <c r="D49" s="16">
        <v>0</v>
      </c>
      <c r="E49" s="16">
        <v>0</v>
      </c>
      <c r="F49" s="16">
        <v>0</v>
      </c>
      <c r="G49" s="17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x14ac:dyDescent="0.25">
      <c r="A50" s="15" t="s">
        <v>78</v>
      </c>
      <c r="B50" s="16">
        <v>21</v>
      </c>
      <c r="C50" s="16">
        <v>16</v>
      </c>
      <c r="D50" s="16">
        <v>1</v>
      </c>
      <c r="E50" s="16">
        <v>3</v>
      </c>
      <c r="F50" s="16">
        <v>3</v>
      </c>
      <c r="G50" s="17">
        <f t="shared" si="0"/>
        <v>-2</v>
      </c>
      <c r="H50" s="1">
        <f t="shared" si="1"/>
        <v>4.3478260869565215</v>
      </c>
      <c r="I50" s="1">
        <f t="shared" si="2"/>
        <v>13.043478260869565</v>
      </c>
      <c r="J50" s="1">
        <f t="shared" si="3"/>
        <v>-8.695652173913043</v>
      </c>
    </row>
    <row r="51" spans="1:10" x14ac:dyDescent="0.25">
      <c r="A51" s="15" t="s">
        <v>79</v>
      </c>
      <c r="B51" s="16">
        <v>1</v>
      </c>
      <c r="C51" s="16">
        <v>1</v>
      </c>
      <c r="D51" s="16">
        <v>0</v>
      </c>
      <c r="E51" s="16">
        <v>0</v>
      </c>
      <c r="F51" s="16">
        <v>0</v>
      </c>
      <c r="G51" s="17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x14ac:dyDescent="0.25">
      <c r="A52" s="15" t="s">
        <v>80</v>
      </c>
      <c r="B52" s="16">
        <v>2</v>
      </c>
      <c r="C52" s="16">
        <v>2</v>
      </c>
      <c r="D52" s="16">
        <v>0</v>
      </c>
      <c r="E52" s="16">
        <v>0</v>
      </c>
      <c r="F52" s="16">
        <v>0</v>
      </c>
      <c r="G52" s="17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x14ac:dyDescent="0.25">
      <c r="A53" s="15" t="s">
        <v>81</v>
      </c>
      <c r="B53" s="16">
        <v>8</v>
      </c>
      <c r="C53" s="16">
        <v>8</v>
      </c>
      <c r="D53" s="16">
        <v>0</v>
      </c>
      <c r="E53" s="16">
        <v>0</v>
      </c>
      <c r="F53" s="16">
        <v>0</v>
      </c>
      <c r="G53" s="17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x14ac:dyDescent="0.25">
      <c r="A54" s="15" t="s">
        <v>82</v>
      </c>
      <c r="B54" s="16">
        <v>61</v>
      </c>
      <c r="C54" s="16">
        <v>54</v>
      </c>
      <c r="D54" s="16">
        <v>2</v>
      </c>
      <c r="E54" s="16">
        <v>4</v>
      </c>
      <c r="F54" s="16">
        <v>4</v>
      </c>
      <c r="G54" s="17">
        <f t="shared" si="0"/>
        <v>-2</v>
      </c>
      <c r="H54" s="1">
        <f t="shared" si="1"/>
        <v>3.1746031746031744</v>
      </c>
      <c r="I54" s="1">
        <f t="shared" si="2"/>
        <v>6.3492063492063489</v>
      </c>
      <c r="J54" s="1">
        <f t="shared" si="3"/>
        <v>-3.1746031746031744</v>
      </c>
    </row>
    <row r="55" spans="1:10" x14ac:dyDescent="0.25">
      <c r="A55" s="15" t="s">
        <v>83</v>
      </c>
      <c r="B55" s="16">
        <v>8</v>
      </c>
      <c r="C55" s="16">
        <v>8</v>
      </c>
      <c r="D55" s="16">
        <v>1</v>
      </c>
      <c r="E55" s="16">
        <v>0</v>
      </c>
      <c r="F55" s="16">
        <v>0</v>
      </c>
      <c r="G55" s="17">
        <f t="shared" si="0"/>
        <v>1</v>
      </c>
      <c r="H55" s="1">
        <f t="shared" si="1"/>
        <v>14.285714285714285</v>
      </c>
      <c r="I55" s="1">
        <f t="shared" si="2"/>
        <v>0</v>
      </c>
      <c r="J55" s="1">
        <f t="shared" si="3"/>
        <v>14.285714285714285</v>
      </c>
    </row>
    <row r="56" spans="1:10" x14ac:dyDescent="0.25">
      <c r="A56" s="15" t="s">
        <v>84</v>
      </c>
      <c r="B56" s="16">
        <v>3</v>
      </c>
      <c r="C56" s="16">
        <v>3</v>
      </c>
      <c r="D56" s="16">
        <v>0</v>
      </c>
      <c r="E56" s="16">
        <v>0</v>
      </c>
      <c r="F56" s="16">
        <v>0</v>
      </c>
      <c r="G56" s="17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x14ac:dyDescent="0.25">
      <c r="A57" s="15" t="s">
        <v>85</v>
      </c>
      <c r="B57" s="16">
        <v>8</v>
      </c>
      <c r="C57" s="16">
        <v>6</v>
      </c>
      <c r="D57" s="16">
        <v>0</v>
      </c>
      <c r="E57" s="16">
        <v>0</v>
      </c>
      <c r="F57" s="16">
        <v>0</v>
      </c>
      <c r="G57" s="17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x14ac:dyDescent="0.25">
      <c r="A58" s="15" t="s">
        <v>86</v>
      </c>
      <c r="B58" s="16">
        <v>0</v>
      </c>
      <c r="C58" s="16">
        <v>0</v>
      </c>
      <c r="D58" s="16">
        <v>0</v>
      </c>
      <c r="E58" s="16">
        <v>1</v>
      </c>
      <c r="F58" s="16">
        <v>1</v>
      </c>
      <c r="G58" s="17">
        <f t="shared" si="0"/>
        <v>-1</v>
      </c>
      <c r="H58" s="1">
        <f t="shared" si="1"/>
        <v>0</v>
      </c>
      <c r="I58" s="1">
        <f t="shared" si="2"/>
        <v>100</v>
      </c>
      <c r="J58" s="1">
        <f t="shared" si="3"/>
        <v>-100</v>
      </c>
    </row>
    <row r="59" spans="1:10" x14ac:dyDescent="0.25">
      <c r="A59" s="15" t="s">
        <v>87</v>
      </c>
      <c r="B59" s="16">
        <v>3</v>
      </c>
      <c r="C59" s="16">
        <v>1</v>
      </c>
      <c r="D59" s="16">
        <v>1</v>
      </c>
      <c r="E59" s="16">
        <v>0</v>
      </c>
      <c r="F59" s="16">
        <v>0</v>
      </c>
      <c r="G59" s="17">
        <f t="shared" si="0"/>
        <v>1</v>
      </c>
      <c r="H59" s="1">
        <f t="shared" si="1"/>
        <v>50</v>
      </c>
      <c r="I59" s="1">
        <f t="shared" si="2"/>
        <v>0</v>
      </c>
      <c r="J59" s="1">
        <f t="shared" si="3"/>
        <v>50</v>
      </c>
    </row>
    <row r="60" spans="1:10" x14ac:dyDescent="0.25">
      <c r="A60" s="15" t="s">
        <v>88</v>
      </c>
      <c r="B60" s="16">
        <v>1</v>
      </c>
      <c r="C60" s="16">
        <v>1</v>
      </c>
      <c r="D60" s="16">
        <v>0</v>
      </c>
      <c r="E60" s="16">
        <v>0</v>
      </c>
      <c r="F60" s="16">
        <v>0</v>
      </c>
      <c r="G60" s="17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x14ac:dyDescent="0.25">
      <c r="A61" s="15" t="s">
        <v>89</v>
      </c>
      <c r="B61" s="16">
        <v>16</v>
      </c>
      <c r="C61" s="16">
        <v>13</v>
      </c>
      <c r="D61" s="16">
        <v>2</v>
      </c>
      <c r="E61" s="16">
        <v>1</v>
      </c>
      <c r="F61" s="16">
        <v>1</v>
      </c>
      <c r="G61" s="17">
        <f t="shared" si="0"/>
        <v>1</v>
      </c>
      <c r="H61" s="1">
        <f t="shared" si="1"/>
        <v>13.333333333333334</v>
      </c>
      <c r="I61" s="1">
        <f t="shared" si="2"/>
        <v>6.666666666666667</v>
      </c>
      <c r="J61" s="1">
        <f t="shared" si="3"/>
        <v>6.666666666666667</v>
      </c>
    </row>
    <row r="62" spans="1:10" x14ac:dyDescent="0.25">
      <c r="A62" s="15" t="s">
        <v>91</v>
      </c>
      <c r="B62" s="16">
        <v>10</v>
      </c>
      <c r="C62" s="16">
        <v>10</v>
      </c>
      <c r="D62" s="16">
        <v>2</v>
      </c>
      <c r="E62" s="16">
        <v>1</v>
      </c>
      <c r="F62" s="16">
        <v>1</v>
      </c>
      <c r="G62" s="17">
        <f t="shared" si="0"/>
        <v>1</v>
      </c>
      <c r="H62" s="1">
        <f t="shared" si="1"/>
        <v>22.222222222222221</v>
      </c>
      <c r="I62" s="1">
        <f t="shared" si="2"/>
        <v>11.111111111111111</v>
      </c>
      <c r="J62" s="1">
        <f t="shared" si="3"/>
        <v>11.111111111111111</v>
      </c>
    </row>
    <row r="63" spans="1:10" x14ac:dyDescent="0.25">
      <c r="A63" s="15" t="s">
        <v>92</v>
      </c>
      <c r="B63" s="16">
        <v>9</v>
      </c>
      <c r="C63" s="16">
        <v>8</v>
      </c>
      <c r="D63" s="16">
        <v>0</v>
      </c>
      <c r="E63" s="16">
        <v>1</v>
      </c>
      <c r="F63" s="16">
        <v>0</v>
      </c>
      <c r="G63" s="17">
        <f t="shared" si="0"/>
        <v>0</v>
      </c>
      <c r="H63" s="1">
        <f t="shared" si="1"/>
        <v>0</v>
      </c>
      <c r="I63" s="1">
        <f t="shared" si="2"/>
        <v>0</v>
      </c>
      <c r="J63" s="1">
        <f t="shared" si="3"/>
        <v>0</v>
      </c>
    </row>
    <row r="64" spans="1:10" x14ac:dyDescent="0.25">
      <c r="A64" s="15" t="s">
        <v>93</v>
      </c>
      <c r="B64" s="16">
        <v>32</v>
      </c>
      <c r="C64" s="16">
        <v>29</v>
      </c>
      <c r="D64" s="16">
        <v>3</v>
      </c>
      <c r="E64" s="16">
        <v>3</v>
      </c>
      <c r="F64" s="16">
        <v>3</v>
      </c>
      <c r="G64" s="17">
        <f t="shared" si="0"/>
        <v>0</v>
      </c>
      <c r="H64" s="1">
        <f t="shared" si="1"/>
        <v>9.375</v>
      </c>
      <c r="I64" s="1">
        <f t="shared" si="2"/>
        <v>9.375</v>
      </c>
      <c r="J64" s="1">
        <f t="shared" si="3"/>
        <v>0</v>
      </c>
    </row>
    <row r="65" spans="1:10" x14ac:dyDescent="0.25">
      <c r="A65" s="15" t="s">
        <v>94</v>
      </c>
      <c r="B65" s="16">
        <v>20</v>
      </c>
      <c r="C65" s="16">
        <v>14</v>
      </c>
      <c r="D65" s="16">
        <v>1</v>
      </c>
      <c r="E65" s="16">
        <v>0</v>
      </c>
      <c r="F65" s="16">
        <v>0</v>
      </c>
      <c r="G65" s="17">
        <f t="shared" si="0"/>
        <v>1</v>
      </c>
      <c r="H65" s="1">
        <f t="shared" si="1"/>
        <v>5.2631578947368416</v>
      </c>
      <c r="I65" s="1">
        <f t="shared" si="2"/>
        <v>0</v>
      </c>
      <c r="J65" s="1">
        <f t="shared" si="3"/>
        <v>5.2631578947368416</v>
      </c>
    </row>
    <row r="66" spans="1:10" x14ac:dyDescent="0.25">
      <c r="A66" s="15" t="s">
        <v>95</v>
      </c>
      <c r="B66" s="16">
        <v>4</v>
      </c>
      <c r="C66" s="16">
        <v>1</v>
      </c>
      <c r="D66" s="16">
        <v>0</v>
      </c>
      <c r="E66" s="16">
        <v>0</v>
      </c>
      <c r="F66" s="16">
        <v>0</v>
      </c>
      <c r="G66" s="17">
        <f t="shared" si="0"/>
        <v>0</v>
      </c>
      <c r="H66" s="1">
        <f t="shared" si="1"/>
        <v>0</v>
      </c>
      <c r="I66" s="1">
        <f t="shared" si="2"/>
        <v>0</v>
      </c>
      <c r="J66" s="1">
        <f t="shared" si="3"/>
        <v>0</v>
      </c>
    </row>
    <row r="67" spans="1:10" x14ac:dyDescent="0.25">
      <c r="A67" s="15" t="s">
        <v>96</v>
      </c>
      <c r="B67" s="16">
        <v>1</v>
      </c>
      <c r="C67" s="16">
        <v>1</v>
      </c>
      <c r="D67" s="16">
        <v>0</v>
      </c>
      <c r="E67" s="16">
        <v>0</v>
      </c>
      <c r="F67" s="16">
        <v>0</v>
      </c>
      <c r="G67" s="17">
        <f t="shared" ref="G67:G95" si="4">D67-F67</f>
        <v>0</v>
      </c>
      <c r="H67" s="1">
        <f t="shared" ref="H67:H95" si="5">D67/(B67-D67+F67)*100</f>
        <v>0</v>
      </c>
      <c r="I67" s="1">
        <f t="shared" ref="I67:I95" si="6">F67/(B67-D67+F67)*100</f>
        <v>0</v>
      </c>
      <c r="J67" s="1">
        <f t="shared" ref="J67:J95" si="7">G67/(B67-D67+F67)*100</f>
        <v>0</v>
      </c>
    </row>
    <row r="68" spans="1:10" x14ac:dyDescent="0.25">
      <c r="A68" s="15" t="s">
        <v>97</v>
      </c>
      <c r="B68" s="16">
        <v>2</v>
      </c>
      <c r="C68" s="16">
        <v>2</v>
      </c>
      <c r="D68" s="16">
        <v>1</v>
      </c>
      <c r="E68" s="16">
        <v>0</v>
      </c>
      <c r="F68" s="16">
        <v>0</v>
      </c>
      <c r="G68" s="17">
        <f t="shared" si="4"/>
        <v>1</v>
      </c>
      <c r="H68" s="1">
        <f t="shared" si="5"/>
        <v>100</v>
      </c>
      <c r="I68" s="1">
        <f t="shared" si="6"/>
        <v>0</v>
      </c>
      <c r="J68" s="1">
        <f t="shared" si="7"/>
        <v>100</v>
      </c>
    </row>
    <row r="69" spans="1:10" x14ac:dyDescent="0.25">
      <c r="A69" s="15" t="s">
        <v>98</v>
      </c>
      <c r="B69" s="16">
        <v>11</v>
      </c>
      <c r="C69" s="16">
        <v>9</v>
      </c>
      <c r="D69" s="16">
        <v>0</v>
      </c>
      <c r="E69" s="16">
        <v>0</v>
      </c>
      <c r="F69" s="16">
        <v>0</v>
      </c>
      <c r="G69" s="17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x14ac:dyDescent="0.25">
      <c r="A70" s="15" t="s">
        <v>99</v>
      </c>
      <c r="B70" s="16">
        <v>2</v>
      </c>
      <c r="C70" s="16">
        <v>2</v>
      </c>
      <c r="D70" s="16">
        <v>0</v>
      </c>
      <c r="E70" s="16">
        <v>0</v>
      </c>
      <c r="F70" s="16">
        <v>0</v>
      </c>
      <c r="G70" s="17">
        <f t="shared" si="4"/>
        <v>0</v>
      </c>
      <c r="H70" s="1">
        <f t="shared" si="5"/>
        <v>0</v>
      </c>
      <c r="I70" s="1">
        <f t="shared" si="6"/>
        <v>0</v>
      </c>
      <c r="J70" s="1">
        <f t="shared" si="7"/>
        <v>0</v>
      </c>
    </row>
    <row r="71" spans="1:10" x14ac:dyDescent="0.25">
      <c r="A71" s="15" t="s">
        <v>100</v>
      </c>
      <c r="B71" s="16">
        <v>4</v>
      </c>
      <c r="C71" s="16">
        <v>4</v>
      </c>
      <c r="D71" s="16">
        <v>0</v>
      </c>
      <c r="E71" s="16">
        <v>1</v>
      </c>
      <c r="F71" s="16">
        <v>1</v>
      </c>
      <c r="G71" s="17">
        <f t="shared" si="4"/>
        <v>-1</v>
      </c>
      <c r="H71" s="1">
        <f t="shared" si="5"/>
        <v>0</v>
      </c>
      <c r="I71" s="1">
        <f t="shared" si="6"/>
        <v>20</v>
      </c>
      <c r="J71" s="1">
        <f t="shared" si="7"/>
        <v>-20</v>
      </c>
    </row>
    <row r="72" spans="1:10" x14ac:dyDescent="0.25">
      <c r="A72" s="15" t="s">
        <v>101</v>
      </c>
      <c r="B72" s="16">
        <v>2</v>
      </c>
      <c r="C72" s="16">
        <v>2</v>
      </c>
      <c r="D72" s="16">
        <v>0</v>
      </c>
      <c r="E72" s="16">
        <v>0</v>
      </c>
      <c r="F72" s="16">
        <v>0</v>
      </c>
      <c r="G72" s="17">
        <f t="shared" si="4"/>
        <v>0</v>
      </c>
      <c r="H72" s="1">
        <f t="shared" si="5"/>
        <v>0</v>
      </c>
      <c r="I72" s="1">
        <f t="shared" si="6"/>
        <v>0</v>
      </c>
      <c r="J72" s="1">
        <f t="shared" si="7"/>
        <v>0</v>
      </c>
    </row>
    <row r="73" spans="1:10" x14ac:dyDescent="0.25">
      <c r="A73" s="15" t="s">
        <v>102</v>
      </c>
      <c r="B73" s="16">
        <v>7</v>
      </c>
      <c r="C73" s="16">
        <v>7</v>
      </c>
      <c r="D73" s="16">
        <v>0</v>
      </c>
      <c r="E73" s="16">
        <v>0</v>
      </c>
      <c r="F73" s="16">
        <v>0</v>
      </c>
      <c r="G73" s="17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x14ac:dyDescent="0.25">
      <c r="A74" s="15" t="s">
        <v>103</v>
      </c>
      <c r="B74" s="16">
        <v>5</v>
      </c>
      <c r="C74" s="16">
        <v>5</v>
      </c>
      <c r="D74" s="16">
        <v>0</v>
      </c>
      <c r="E74" s="16">
        <v>0</v>
      </c>
      <c r="F74" s="16">
        <v>0</v>
      </c>
      <c r="G74" s="17">
        <f t="shared" si="4"/>
        <v>0</v>
      </c>
      <c r="H74" s="1">
        <f t="shared" si="5"/>
        <v>0</v>
      </c>
      <c r="I74" s="1">
        <f t="shared" si="6"/>
        <v>0</v>
      </c>
      <c r="J74" s="1">
        <f t="shared" si="7"/>
        <v>0</v>
      </c>
    </row>
    <row r="75" spans="1:10" x14ac:dyDescent="0.25">
      <c r="A75" s="15" t="s">
        <v>104</v>
      </c>
      <c r="B75" s="16">
        <v>5</v>
      </c>
      <c r="C75" s="16">
        <v>4</v>
      </c>
      <c r="D75" s="16">
        <v>0</v>
      </c>
      <c r="E75" s="16">
        <v>0</v>
      </c>
      <c r="F75" s="16">
        <v>0</v>
      </c>
      <c r="G75" s="17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x14ac:dyDescent="0.25">
      <c r="A76" s="15" t="s">
        <v>105</v>
      </c>
      <c r="B76" s="16">
        <v>5</v>
      </c>
      <c r="C76" s="16">
        <v>5</v>
      </c>
      <c r="D76" s="16">
        <v>0</v>
      </c>
      <c r="E76" s="16">
        <v>0</v>
      </c>
      <c r="F76" s="16">
        <v>0</v>
      </c>
      <c r="G76" s="17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x14ac:dyDescent="0.25">
      <c r="A77" s="15" t="s">
        <v>106</v>
      </c>
      <c r="B77" s="16">
        <v>12</v>
      </c>
      <c r="C77" s="16">
        <v>11</v>
      </c>
      <c r="D77" s="16">
        <v>0</v>
      </c>
      <c r="E77" s="16">
        <v>3</v>
      </c>
      <c r="F77" s="16">
        <v>3</v>
      </c>
      <c r="G77" s="17">
        <f t="shared" si="4"/>
        <v>-3</v>
      </c>
      <c r="H77" s="1">
        <f t="shared" si="5"/>
        <v>0</v>
      </c>
      <c r="I77" s="1">
        <f t="shared" si="6"/>
        <v>20</v>
      </c>
      <c r="J77" s="1">
        <f t="shared" si="7"/>
        <v>-20</v>
      </c>
    </row>
    <row r="78" spans="1:10" x14ac:dyDescent="0.25">
      <c r="A78" s="15" t="s">
        <v>107</v>
      </c>
      <c r="B78" s="16">
        <v>9</v>
      </c>
      <c r="C78" s="16">
        <v>8</v>
      </c>
      <c r="D78" s="16">
        <v>1</v>
      </c>
      <c r="E78" s="16">
        <v>0</v>
      </c>
      <c r="F78" s="16">
        <v>0</v>
      </c>
      <c r="G78" s="17">
        <f t="shared" si="4"/>
        <v>1</v>
      </c>
      <c r="H78" s="1">
        <f t="shared" si="5"/>
        <v>12.5</v>
      </c>
      <c r="I78" s="1">
        <f t="shared" si="6"/>
        <v>0</v>
      </c>
      <c r="J78" s="1">
        <f t="shared" si="7"/>
        <v>12.5</v>
      </c>
    </row>
    <row r="79" spans="1:10" x14ac:dyDescent="0.25">
      <c r="A79" s="15" t="s">
        <v>108</v>
      </c>
      <c r="B79" s="16">
        <v>5</v>
      </c>
      <c r="C79" s="16">
        <v>4</v>
      </c>
      <c r="D79" s="16">
        <v>0</v>
      </c>
      <c r="E79" s="16">
        <v>0</v>
      </c>
      <c r="F79" s="16">
        <v>0</v>
      </c>
      <c r="G79" s="17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x14ac:dyDescent="0.25">
      <c r="A80" s="15" t="s">
        <v>109</v>
      </c>
      <c r="B80" s="16">
        <v>16</v>
      </c>
      <c r="C80" s="16">
        <v>16</v>
      </c>
      <c r="D80" s="16">
        <v>0</v>
      </c>
      <c r="E80" s="16">
        <v>1</v>
      </c>
      <c r="F80" s="16">
        <v>1</v>
      </c>
      <c r="G80" s="17">
        <f t="shared" si="4"/>
        <v>-1</v>
      </c>
      <c r="H80" s="1">
        <f t="shared" si="5"/>
        <v>0</v>
      </c>
      <c r="I80" s="1">
        <f t="shared" si="6"/>
        <v>5.8823529411764701</v>
      </c>
      <c r="J80" s="1">
        <f t="shared" si="7"/>
        <v>-5.8823529411764701</v>
      </c>
    </row>
    <row r="81" spans="1:10" x14ac:dyDescent="0.25">
      <c r="A81" s="15" t="s">
        <v>111</v>
      </c>
      <c r="B81" s="16">
        <v>6</v>
      </c>
      <c r="C81" s="16">
        <v>6</v>
      </c>
      <c r="D81" s="16">
        <v>0</v>
      </c>
      <c r="E81" s="16">
        <v>1</v>
      </c>
      <c r="F81" s="16">
        <v>1</v>
      </c>
      <c r="G81" s="17">
        <f t="shared" si="4"/>
        <v>-1</v>
      </c>
      <c r="H81" s="1">
        <f t="shared" si="5"/>
        <v>0</v>
      </c>
      <c r="I81" s="1">
        <f t="shared" si="6"/>
        <v>14.285714285714285</v>
      </c>
      <c r="J81" s="1">
        <f t="shared" si="7"/>
        <v>-14.285714285714285</v>
      </c>
    </row>
    <row r="82" spans="1:10" x14ac:dyDescent="0.25">
      <c r="A82" s="15" t="s">
        <v>112</v>
      </c>
      <c r="B82" s="16">
        <v>2</v>
      </c>
      <c r="C82" s="16">
        <v>2</v>
      </c>
      <c r="D82" s="16">
        <v>1</v>
      </c>
      <c r="E82" s="16">
        <v>1</v>
      </c>
      <c r="F82" s="16">
        <v>1</v>
      </c>
      <c r="G82" s="17">
        <f t="shared" si="4"/>
        <v>0</v>
      </c>
      <c r="H82" s="1">
        <f t="shared" si="5"/>
        <v>50</v>
      </c>
      <c r="I82" s="1">
        <f t="shared" si="6"/>
        <v>50</v>
      </c>
      <c r="J82" s="1">
        <f t="shared" si="7"/>
        <v>0</v>
      </c>
    </row>
    <row r="83" spans="1:10" x14ac:dyDescent="0.25">
      <c r="A83" s="15" t="s">
        <v>113</v>
      </c>
      <c r="B83" s="16">
        <v>16</v>
      </c>
      <c r="C83" s="16">
        <v>15</v>
      </c>
      <c r="D83" s="16">
        <v>0</v>
      </c>
      <c r="E83" s="16">
        <v>1</v>
      </c>
      <c r="F83" s="16">
        <v>1</v>
      </c>
      <c r="G83" s="17">
        <f t="shared" si="4"/>
        <v>-1</v>
      </c>
      <c r="H83" s="1">
        <f t="shared" si="5"/>
        <v>0</v>
      </c>
      <c r="I83" s="1">
        <f t="shared" si="6"/>
        <v>5.8823529411764701</v>
      </c>
      <c r="J83" s="1">
        <f t="shared" si="7"/>
        <v>-5.8823529411764701</v>
      </c>
    </row>
    <row r="84" spans="1:10" x14ac:dyDescent="0.25">
      <c r="A84" s="15" t="s">
        <v>114</v>
      </c>
      <c r="B84" s="16">
        <v>17</v>
      </c>
      <c r="C84" s="16">
        <v>14</v>
      </c>
      <c r="D84" s="16">
        <v>3</v>
      </c>
      <c r="E84" s="16">
        <v>4</v>
      </c>
      <c r="F84" s="16">
        <v>4</v>
      </c>
      <c r="G84" s="17">
        <f t="shared" si="4"/>
        <v>-1</v>
      </c>
      <c r="H84" s="1">
        <f t="shared" si="5"/>
        <v>16.666666666666664</v>
      </c>
      <c r="I84" s="1">
        <f t="shared" si="6"/>
        <v>22.222222222222221</v>
      </c>
      <c r="J84" s="1">
        <f t="shared" si="7"/>
        <v>-5.5555555555555554</v>
      </c>
    </row>
    <row r="85" spans="1:10" x14ac:dyDescent="0.25">
      <c r="A85" s="15" t="s">
        <v>115</v>
      </c>
      <c r="B85" s="16">
        <v>23</v>
      </c>
      <c r="C85" s="16">
        <v>19</v>
      </c>
      <c r="D85" s="16">
        <v>2</v>
      </c>
      <c r="E85" s="16">
        <v>2</v>
      </c>
      <c r="F85" s="16">
        <v>2</v>
      </c>
      <c r="G85" s="17">
        <f t="shared" si="4"/>
        <v>0</v>
      </c>
      <c r="H85" s="1">
        <f t="shared" si="5"/>
        <v>8.695652173913043</v>
      </c>
      <c r="I85" s="1">
        <f t="shared" si="6"/>
        <v>8.695652173913043</v>
      </c>
      <c r="J85" s="1">
        <f t="shared" si="7"/>
        <v>0</v>
      </c>
    </row>
    <row r="86" spans="1:10" x14ac:dyDescent="0.25">
      <c r="A86" s="15" t="s">
        <v>116</v>
      </c>
      <c r="B86" s="16">
        <v>4</v>
      </c>
      <c r="C86" s="16">
        <v>4</v>
      </c>
      <c r="D86" s="16">
        <v>1</v>
      </c>
      <c r="E86" s="16">
        <v>1</v>
      </c>
      <c r="F86" s="16">
        <v>1</v>
      </c>
      <c r="G86" s="17">
        <f t="shared" si="4"/>
        <v>0</v>
      </c>
      <c r="H86" s="1">
        <f t="shared" si="5"/>
        <v>25</v>
      </c>
      <c r="I86" s="1">
        <f t="shared" si="6"/>
        <v>25</v>
      </c>
      <c r="J86" s="1">
        <f t="shared" si="7"/>
        <v>0</v>
      </c>
    </row>
    <row r="87" spans="1:10" x14ac:dyDescent="0.25">
      <c r="A87" s="15" t="s">
        <v>117</v>
      </c>
      <c r="B87" s="16">
        <v>18</v>
      </c>
      <c r="C87" s="16">
        <v>18</v>
      </c>
      <c r="D87" s="16">
        <v>0</v>
      </c>
      <c r="E87" s="16">
        <v>2</v>
      </c>
      <c r="F87" s="16">
        <v>2</v>
      </c>
      <c r="G87" s="17">
        <f t="shared" si="4"/>
        <v>-2</v>
      </c>
      <c r="H87" s="1">
        <f t="shared" si="5"/>
        <v>0</v>
      </c>
      <c r="I87" s="1">
        <f t="shared" si="6"/>
        <v>10</v>
      </c>
      <c r="J87" s="1">
        <f t="shared" si="7"/>
        <v>-10</v>
      </c>
    </row>
    <row r="88" spans="1:10" x14ac:dyDescent="0.25">
      <c r="A88" s="15" t="s">
        <v>118</v>
      </c>
      <c r="B88" s="16">
        <v>19</v>
      </c>
      <c r="C88" s="16">
        <v>18</v>
      </c>
      <c r="D88" s="16">
        <v>0</v>
      </c>
      <c r="E88" s="16">
        <v>1</v>
      </c>
      <c r="F88" s="16">
        <v>1</v>
      </c>
      <c r="G88" s="17">
        <f t="shared" si="4"/>
        <v>-1</v>
      </c>
      <c r="H88" s="1">
        <f t="shared" si="5"/>
        <v>0</v>
      </c>
      <c r="I88" s="1">
        <f t="shared" si="6"/>
        <v>5</v>
      </c>
      <c r="J88" s="1">
        <f t="shared" si="7"/>
        <v>-5</v>
      </c>
    </row>
    <row r="89" spans="1:10" x14ac:dyDescent="0.25">
      <c r="A89" s="15" t="s">
        <v>119</v>
      </c>
      <c r="B89" s="16">
        <v>16</v>
      </c>
      <c r="C89" s="16">
        <v>12</v>
      </c>
      <c r="D89" s="16">
        <v>1</v>
      </c>
      <c r="E89" s="16">
        <v>0</v>
      </c>
      <c r="F89" s="16">
        <v>0</v>
      </c>
      <c r="G89" s="17">
        <f t="shared" si="4"/>
        <v>1</v>
      </c>
      <c r="H89" s="1">
        <f t="shared" si="5"/>
        <v>6.666666666666667</v>
      </c>
      <c r="I89" s="1">
        <f t="shared" si="6"/>
        <v>0</v>
      </c>
      <c r="J89" s="1">
        <f t="shared" si="7"/>
        <v>6.666666666666667</v>
      </c>
    </row>
    <row r="90" spans="1:10" x14ac:dyDescent="0.25">
      <c r="A90" s="15" t="s">
        <v>120</v>
      </c>
      <c r="B90" s="16">
        <v>18</v>
      </c>
      <c r="C90" s="16">
        <v>18</v>
      </c>
      <c r="D90" s="16">
        <v>1</v>
      </c>
      <c r="E90" s="16">
        <v>2</v>
      </c>
      <c r="F90" s="16">
        <v>2</v>
      </c>
      <c r="G90" s="17">
        <f t="shared" si="4"/>
        <v>-1</v>
      </c>
      <c r="H90" s="1">
        <f t="shared" si="5"/>
        <v>5.2631578947368416</v>
      </c>
      <c r="I90" s="1">
        <f t="shared" si="6"/>
        <v>10.526315789473683</v>
      </c>
      <c r="J90" s="1">
        <f t="shared" si="7"/>
        <v>-5.2631578947368416</v>
      </c>
    </row>
    <row r="91" spans="1:10" x14ac:dyDescent="0.25">
      <c r="A91" s="15" t="s">
        <v>121</v>
      </c>
      <c r="B91" s="16">
        <v>10</v>
      </c>
      <c r="C91" s="16">
        <v>10</v>
      </c>
      <c r="D91" s="16">
        <v>1</v>
      </c>
      <c r="E91" s="16">
        <v>0</v>
      </c>
      <c r="F91" s="16">
        <v>0</v>
      </c>
      <c r="G91" s="17">
        <f t="shared" si="4"/>
        <v>1</v>
      </c>
      <c r="H91" s="1">
        <f t="shared" si="5"/>
        <v>11.111111111111111</v>
      </c>
      <c r="I91" s="1">
        <f t="shared" si="6"/>
        <v>0</v>
      </c>
      <c r="J91" s="1">
        <f t="shared" si="7"/>
        <v>11.111111111111111</v>
      </c>
    </row>
    <row r="92" spans="1:10" x14ac:dyDescent="0.25">
      <c r="A92" s="15" t="s">
        <v>122</v>
      </c>
      <c r="B92" s="16">
        <v>34</v>
      </c>
      <c r="C92" s="16">
        <v>29</v>
      </c>
      <c r="D92" s="16">
        <v>2</v>
      </c>
      <c r="E92" s="16">
        <v>1</v>
      </c>
      <c r="F92" s="16">
        <v>1</v>
      </c>
      <c r="G92" s="17">
        <f t="shared" si="4"/>
        <v>1</v>
      </c>
      <c r="H92" s="1">
        <f t="shared" si="5"/>
        <v>6.0606060606060606</v>
      </c>
      <c r="I92" s="1">
        <f t="shared" si="6"/>
        <v>3.0303030303030303</v>
      </c>
      <c r="J92" s="1">
        <f t="shared" si="7"/>
        <v>3.0303030303030303</v>
      </c>
    </row>
    <row r="93" spans="1:10" x14ac:dyDescent="0.25">
      <c r="A93" s="15" t="s">
        <v>123</v>
      </c>
      <c r="B93" s="16">
        <v>1</v>
      </c>
      <c r="C93" s="16">
        <v>1</v>
      </c>
      <c r="D93" s="16">
        <v>0</v>
      </c>
      <c r="E93" s="16">
        <v>0</v>
      </c>
      <c r="F93" s="16">
        <v>0</v>
      </c>
      <c r="G93" s="17">
        <f t="shared" si="4"/>
        <v>0</v>
      </c>
      <c r="H93" s="1">
        <f t="shared" si="5"/>
        <v>0</v>
      </c>
      <c r="I93" s="1">
        <f t="shared" si="6"/>
        <v>0</v>
      </c>
      <c r="J93" s="1">
        <f t="shared" si="7"/>
        <v>0</v>
      </c>
    </row>
    <row r="94" spans="1:10" x14ac:dyDescent="0.25">
      <c r="A94" s="15" t="s">
        <v>124</v>
      </c>
      <c r="B94" s="16">
        <v>3</v>
      </c>
      <c r="C94" s="16">
        <v>2</v>
      </c>
      <c r="D94" s="16">
        <v>0</v>
      </c>
      <c r="E94" s="16">
        <v>0</v>
      </c>
      <c r="F94" s="16">
        <v>0</v>
      </c>
      <c r="G94" s="17">
        <f t="shared" si="4"/>
        <v>0</v>
      </c>
      <c r="H94" s="1">
        <f t="shared" si="5"/>
        <v>0</v>
      </c>
      <c r="I94" s="1">
        <f t="shared" si="6"/>
        <v>0</v>
      </c>
      <c r="J94" s="1">
        <f t="shared" si="7"/>
        <v>0</v>
      </c>
    </row>
    <row r="95" spans="1:10" x14ac:dyDescent="0.25">
      <c r="A95" s="15" t="s">
        <v>125</v>
      </c>
      <c r="B95" s="16">
        <v>3</v>
      </c>
      <c r="C95" s="16">
        <v>2</v>
      </c>
      <c r="D95" s="16">
        <v>0</v>
      </c>
      <c r="E95" s="16">
        <v>0</v>
      </c>
      <c r="F95" s="16">
        <v>0</v>
      </c>
      <c r="G95" s="17">
        <f t="shared" si="4"/>
        <v>0</v>
      </c>
      <c r="H95" s="1">
        <f t="shared" si="5"/>
        <v>0</v>
      </c>
      <c r="I95" s="1">
        <f t="shared" si="6"/>
        <v>0</v>
      </c>
      <c r="J95" s="1">
        <f t="shared" si="7"/>
        <v>0</v>
      </c>
    </row>
    <row r="96" spans="1:10" x14ac:dyDescent="0.25">
      <c r="A96" s="15" t="s">
        <v>126</v>
      </c>
      <c r="B96" s="16">
        <v>0</v>
      </c>
      <c r="C96" s="16">
        <v>0</v>
      </c>
      <c r="D96" s="16">
        <v>1</v>
      </c>
      <c r="E96" s="16">
        <v>1</v>
      </c>
      <c r="F96" s="16">
        <v>1</v>
      </c>
      <c r="G96" s="17">
        <f>D96-F96</f>
        <v>0</v>
      </c>
      <c r="H96" s="32" t="s">
        <v>134</v>
      </c>
      <c r="I96" s="33" t="s">
        <v>134</v>
      </c>
      <c r="J96" s="33" t="s">
        <v>134</v>
      </c>
    </row>
    <row r="97" spans="1:10" x14ac:dyDescent="0.25">
      <c r="A97" s="18" t="s">
        <v>127</v>
      </c>
      <c r="B97" s="19">
        <v>5</v>
      </c>
      <c r="C97" s="19">
        <v>4</v>
      </c>
      <c r="D97" s="19">
        <v>0</v>
      </c>
      <c r="E97" s="19">
        <v>0</v>
      </c>
      <c r="F97" s="19">
        <v>0</v>
      </c>
      <c r="G97" s="20">
        <f t="shared" ref="G97:G98" si="8">D97-F97</f>
        <v>0</v>
      </c>
      <c r="H97" s="21">
        <f t="shared" ref="H97:H98" si="9">D97/(B97-D97+F97)*100</f>
        <v>0</v>
      </c>
      <c r="I97" s="21">
        <f t="shared" ref="I97:I98" si="10">F97/(B97-D97+F97)*100</f>
        <v>0</v>
      </c>
      <c r="J97" s="21">
        <f t="shared" ref="J97:J98" si="11">G97/(B97-D97+F97)*100</f>
        <v>0</v>
      </c>
    </row>
    <row r="98" spans="1:10" x14ac:dyDescent="0.25">
      <c r="A98" s="22" t="s">
        <v>132</v>
      </c>
      <c r="B98" s="23">
        <v>1147</v>
      </c>
      <c r="C98" s="23">
        <v>1023</v>
      </c>
      <c r="D98" s="23">
        <v>46</v>
      </c>
      <c r="E98" s="23">
        <v>77</v>
      </c>
      <c r="F98" s="23">
        <v>75</v>
      </c>
      <c r="G98" s="24">
        <f t="shared" si="8"/>
        <v>-29</v>
      </c>
      <c r="H98" s="25">
        <f t="shared" si="9"/>
        <v>3.9115646258503403</v>
      </c>
      <c r="I98" s="25">
        <f t="shared" si="10"/>
        <v>6.3775510204081636</v>
      </c>
      <c r="J98" s="25">
        <f t="shared" si="11"/>
        <v>-2.4659863945578229</v>
      </c>
    </row>
    <row r="99" spans="1:10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</row>
    <row r="100" spans="1:10" x14ac:dyDescent="0.25">
      <c r="A100" s="12" t="s">
        <v>11</v>
      </c>
      <c r="B100" s="5"/>
      <c r="C100" s="5"/>
      <c r="D100" s="5"/>
      <c r="E100" s="5"/>
      <c r="F100" s="5"/>
      <c r="G100" s="5"/>
      <c r="H100" s="5"/>
      <c r="I100" s="5"/>
      <c r="J100" s="5"/>
    </row>
    <row r="101" spans="1:10" x14ac:dyDescent="0.25">
      <c r="A101" s="12" t="s">
        <v>12</v>
      </c>
      <c r="B101" s="5"/>
      <c r="C101" s="5"/>
      <c r="D101" s="5"/>
      <c r="E101" s="5"/>
      <c r="F101" s="5"/>
      <c r="G101" s="5"/>
      <c r="H101" s="5"/>
      <c r="I101" s="5"/>
      <c r="J101" s="5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B2" sqref="B1:J1048576"/>
    </sheetView>
  </sheetViews>
  <sheetFormatPr defaultRowHeight="15" x14ac:dyDescent="0.25"/>
  <cols>
    <col min="1" max="1" width="18.5703125" style="2" customWidth="1"/>
    <col min="2" max="10" width="7.57031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2.25" customHeight="1" x14ac:dyDescent="0.25">
      <c r="A1" s="50" t="s">
        <v>16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4.45" x14ac:dyDescent="0.3"/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5.2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15" t="s">
        <v>44</v>
      </c>
      <c r="B5" s="16">
        <v>1</v>
      </c>
      <c r="C5" s="16">
        <v>1</v>
      </c>
      <c r="D5" s="16">
        <v>0</v>
      </c>
      <c r="E5" s="16">
        <v>0</v>
      </c>
      <c r="F5" s="16">
        <v>0</v>
      </c>
      <c r="G5" s="17">
        <f t="shared" ref="G5:G16" si="0">D5-F5</f>
        <v>0</v>
      </c>
      <c r="H5" s="1">
        <f t="shared" ref="H5:H16" si="1">D5/(B5-D5+F5)*100</f>
        <v>0</v>
      </c>
      <c r="I5" s="1">
        <f t="shared" ref="I5:I16" si="2">F5/(B5-D5+F5)*100</f>
        <v>0</v>
      </c>
      <c r="J5" s="1">
        <f t="shared" ref="J5:J16" si="3">G5/(B5-D5+F5)*100</f>
        <v>0</v>
      </c>
    </row>
    <row r="6" spans="1:10" x14ac:dyDescent="0.25">
      <c r="A6" s="15" t="s">
        <v>49</v>
      </c>
      <c r="B6" s="16">
        <v>1</v>
      </c>
      <c r="C6" s="16">
        <v>1</v>
      </c>
      <c r="D6" s="16">
        <v>0</v>
      </c>
      <c r="E6" s="16">
        <v>0</v>
      </c>
      <c r="F6" s="16">
        <v>0</v>
      </c>
      <c r="G6" s="17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x14ac:dyDescent="0.25">
      <c r="A7" s="15" t="s">
        <v>59</v>
      </c>
      <c r="B7" s="16">
        <v>1</v>
      </c>
      <c r="C7" s="16">
        <v>1</v>
      </c>
      <c r="D7" s="16">
        <v>0</v>
      </c>
      <c r="E7" s="16">
        <v>0</v>
      </c>
      <c r="F7" s="16">
        <v>0</v>
      </c>
      <c r="G7" s="17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x14ac:dyDescent="0.25">
      <c r="A8" s="15" t="s">
        <v>60</v>
      </c>
      <c r="B8" s="16">
        <v>1</v>
      </c>
      <c r="C8" s="16">
        <v>1</v>
      </c>
      <c r="D8" s="16">
        <v>0</v>
      </c>
      <c r="E8" s="16">
        <v>0</v>
      </c>
      <c r="F8" s="16">
        <v>0</v>
      </c>
      <c r="G8" s="17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x14ac:dyDescent="0.25">
      <c r="A9" s="15" t="s">
        <v>65</v>
      </c>
      <c r="B9" s="16">
        <v>2</v>
      </c>
      <c r="C9" s="16">
        <v>2</v>
      </c>
      <c r="D9" s="16">
        <v>0</v>
      </c>
      <c r="E9" s="16">
        <v>0</v>
      </c>
      <c r="F9" s="16">
        <v>0</v>
      </c>
      <c r="G9" s="17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x14ac:dyDescent="0.25">
      <c r="A10" s="15" t="s">
        <v>67</v>
      </c>
      <c r="B10" s="16">
        <v>2</v>
      </c>
      <c r="C10" s="16">
        <v>2</v>
      </c>
      <c r="D10" s="16">
        <v>0</v>
      </c>
      <c r="E10" s="16">
        <v>0</v>
      </c>
      <c r="F10" s="16">
        <v>0</v>
      </c>
      <c r="G10" s="17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x14ac:dyDescent="0.25">
      <c r="A11" s="15" t="s">
        <v>93</v>
      </c>
      <c r="B11" s="16">
        <v>4</v>
      </c>
      <c r="C11" s="16">
        <v>4</v>
      </c>
      <c r="D11" s="16">
        <v>0</v>
      </c>
      <c r="E11" s="16">
        <v>0</v>
      </c>
      <c r="F11" s="16">
        <v>0</v>
      </c>
      <c r="G11" s="17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x14ac:dyDescent="0.25">
      <c r="A12" s="15" t="s">
        <v>94</v>
      </c>
      <c r="B12" s="16">
        <v>1</v>
      </c>
      <c r="C12" s="16">
        <v>1</v>
      </c>
      <c r="D12" s="16">
        <v>0</v>
      </c>
      <c r="E12" s="16">
        <v>0</v>
      </c>
      <c r="F12" s="16">
        <v>0</v>
      </c>
      <c r="G12" s="17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x14ac:dyDescent="0.25">
      <c r="A13" s="15" t="s">
        <v>96</v>
      </c>
      <c r="B13" s="16">
        <v>1</v>
      </c>
      <c r="C13" s="16">
        <v>1</v>
      </c>
      <c r="D13" s="16">
        <v>0</v>
      </c>
      <c r="E13" s="16">
        <v>0</v>
      </c>
      <c r="F13" s="16">
        <v>0</v>
      </c>
      <c r="G13" s="17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x14ac:dyDescent="0.25">
      <c r="A14" s="15" t="s">
        <v>99</v>
      </c>
      <c r="B14" s="16">
        <v>1</v>
      </c>
      <c r="C14" s="16">
        <v>1</v>
      </c>
      <c r="D14" s="16">
        <v>0</v>
      </c>
      <c r="E14" s="16">
        <v>0</v>
      </c>
      <c r="F14" s="16">
        <v>0</v>
      </c>
      <c r="G14" s="17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x14ac:dyDescent="0.25">
      <c r="A15" s="15" t="s">
        <v>112</v>
      </c>
      <c r="B15" s="16">
        <v>1</v>
      </c>
      <c r="C15" s="16">
        <v>1</v>
      </c>
      <c r="D15" s="16">
        <v>0</v>
      </c>
      <c r="E15" s="16">
        <v>0</v>
      </c>
      <c r="F15" s="16">
        <v>0</v>
      </c>
      <c r="G15" s="17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x14ac:dyDescent="0.25">
      <c r="A16" s="15" t="s">
        <v>115</v>
      </c>
      <c r="B16" s="16">
        <v>2</v>
      </c>
      <c r="C16" s="16">
        <v>2</v>
      </c>
      <c r="D16" s="16">
        <v>1</v>
      </c>
      <c r="E16" s="16">
        <v>0</v>
      </c>
      <c r="F16" s="16">
        <v>0</v>
      </c>
      <c r="G16" s="17">
        <f t="shared" si="0"/>
        <v>1</v>
      </c>
      <c r="H16" s="1">
        <f t="shared" si="1"/>
        <v>100</v>
      </c>
      <c r="I16" s="1">
        <f t="shared" si="2"/>
        <v>0</v>
      </c>
      <c r="J16" s="1">
        <f t="shared" si="3"/>
        <v>100</v>
      </c>
    </row>
    <row r="17" spans="1:10" x14ac:dyDescent="0.25">
      <c r="A17" s="18" t="s">
        <v>120</v>
      </c>
      <c r="B17" s="19">
        <v>1</v>
      </c>
      <c r="C17" s="19">
        <v>1</v>
      </c>
      <c r="D17" s="19">
        <v>0</v>
      </c>
      <c r="E17" s="19">
        <v>0</v>
      </c>
      <c r="F17" s="19">
        <v>0</v>
      </c>
      <c r="G17" s="20">
        <f t="shared" ref="G17:G18" si="4">D17-F17</f>
        <v>0</v>
      </c>
      <c r="H17" s="21">
        <f t="shared" ref="H17:H18" si="5">D17/(B17-D17+F17)*100</f>
        <v>0</v>
      </c>
      <c r="I17" s="21">
        <f t="shared" ref="I17:I18" si="6">F17/(B17-D17+F17)*100</f>
        <v>0</v>
      </c>
      <c r="J17" s="21">
        <f t="shared" ref="J17:J18" si="7">G17/(B17-D17+F17)*100</f>
        <v>0</v>
      </c>
    </row>
    <row r="18" spans="1:10" x14ac:dyDescent="0.25">
      <c r="A18" s="22" t="s">
        <v>132</v>
      </c>
      <c r="B18" s="23">
        <v>19</v>
      </c>
      <c r="C18" s="23">
        <v>19</v>
      </c>
      <c r="D18" s="23">
        <v>1</v>
      </c>
      <c r="E18" s="23">
        <v>0</v>
      </c>
      <c r="F18" s="23">
        <v>0</v>
      </c>
      <c r="G18" s="30">
        <f t="shared" si="4"/>
        <v>1</v>
      </c>
      <c r="H18" s="31">
        <f t="shared" si="5"/>
        <v>5.5555555555555554</v>
      </c>
      <c r="I18" s="31">
        <f t="shared" si="6"/>
        <v>0</v>
      </c>
      <c r="J18" s="31">
        <f t="shared" si="7"/>
        <v>5.5555555555555554</v>
      </c>
    </row>
    <row r="19" spans="1:10" x14ac:dyDescent="0.25">
      <c r="A19" s="4"/>
    </row>
    <row r="20" spans="1:10" x14ac:dyDescent="0.25">
      <c r="A20" s="12" t="s">
        <v>11</v>
      </c>
    </row>
    <row r="21" spans="1:10" x14ac:dyDescent="0.25">
      <c r="A21" s="12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B2" sqref="B1:J1048576"/>
    </sheetView>
  </sheetViews>
  <sheetFormatPr defaultRowHeight="15" x14ac:dyDescent="0.25"/>
  <cols>
    <col min="1" max="1" width="16.5703125" customWidth="1"/>
    <col min="2" max="10" width="7.855468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.6" customHeight="1" x14ac:dyDescent="0.25">
      <c r="A1" s="50" t="s">
        <v>17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4.45" x14ac:dyDescent="0.3">
      <c r="B2" s="2"/>
      <c r="C2" s="2"/>
      <c r="D2" s="2"/>
      <c r="E2" s="2"/>
      <c r="F2" s="2"/>
      <c r="G2" s="2"/>
      <c r="H2" s="2"/>
      <c r="I2" s="2"/>
      <c r="J2" s="2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6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15" t="s">
        <v>50</v>
      </c>
      <c r="B5" s="16">
        <v>1</v>
      </c>
      <c r="C5" s="16">
        <v>1</v>
      </c>
      <c r="D5" s="16">
        <v>0</v>
      </c>
      <c r="E5" s="16">
        <v>0</v>
      </c>
      <c r="F5" s="16">
        <v>0</v>
      </c>
      <c r="G5" s="17">
        <f t="shared" ref="G5:G17" si="0">D5-F5</f>
        <v>0</v>
      </c>
      <c r="H5" s="1">
        <f t="shared" ref="H5:H16" si="1">D5/(B5-D5+F5)*100</f>
        <v>0</v>
      </c>
      <c r="I5" s="1">
        <f t="shared" ref="I5:I16" si="2">F5/(B5-D5+F5)*100</f>
        <v>0</v>
      </c>
      <c r="J5" s="1">
        <f t="shared" ref="J5:J16" si="3">G5/(B5-D5+F5)*100</f>
        <v>0</v>
      </c>
    </row>
    <row r="6" spans="1:10" x14ac:dyDescent="0.25">
      <c r="A6" s="15" t="s">
        <v>52</v>
      </c>
      <c r="B6" s="16">
        <v>1</v>
      </c>
      <c r="C6" s="16">
        <v>1</v>
      </c>
      <c r="D6" s="16">
        <v>0</v>
      </c>
      <c r="E6" s="16">
        <v>0</v>
      </c>
      <c r="F6" s="16">
        <v>0</v>
      </c>
      <c r="G6" s="17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x14ac:dyDescent="0.25">
      <c r="A7" s="15" t="s">
        <v>60</v>
      </c>
      <c r="B7" s="16">
        <v>1</v>
      </c>
      <c r="C7" s="16">
        <v>0</v>
      </c>
      <c r="D7" s="16">
        <v>0</v>
      </c>
      <c r="E7" s="16">
        <v>0</v>
      </c>
      <c r="F7" s="16">
        <v>0</v>
      </c>
      <c r="G7" s="17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x14ac:dyDescent="0.25">
      <c r="A8" s="15" t="s">
        <v>64</v>
      </c>
      <c r="B8" s="16">
        <v>1</v>
      </c>
      <c r="C8" s="16">
        <v>1</v>
      </c>
      <c r="D8" s="16">
        <v>0</v>
      </c>
      <c r="E8" s="16">
        <v>0</v>
      </c>
      <c r="F8" s="16">
        <v>0</v>
      </c>
      <c r="G8" s="17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x14ac:dyDescent="0.25">
      <c r="A9" s="15" t="s">
        <v>65</v>
      </c>
      <c r="B9" s="16">
        <v>0</v>
      </c>
      <c r="C9" s="16">
        <v>0</v>
      </c>
      <c r="D9" s="16">
        <v>0</v>
      </c>
      <c r="E9" s="16">
        <v>1</v>
      </c>
      <c r="F9" s="16">
        <v>1</v>
      </c>
      <c r="G9" s="17">
        <f t="shared" si="0"/>
        <v>-1</v>
      </c>
      <c r="H9" s="1">
        <f t="shared" si="1"/>
        <v>0</v>
      </c>
      <c r="I9" s="1">
        <f t="shared" si="2"/>
        <v>100</v>
      </c>
      <c r="J9" s="1">
        <f t="shared" si="3"/>
        <v>-100</v>
      </c>
    </row>
    <row r="10" spans="1:10" x14ac:dyDescent="0.25">
      <c r="A10" s="15" t="s">
        <v>83</v>
      </c>
      <c r="B10" s="16">
        <v>1</v>
      </c>
      <c r="C10" s="16">
        <v>1</v>
      </c>
      <c r="D10" s="16">
        <v>0</v>
      </c>
      <c r="E10" s="16">
        <v>0</v>
      </c>
      <c r="F10" s="16">
        <v>0</v>
      </c>
      <c r="G10" s="17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x14ac:dyDescent="0.25">
      <c r="A11" s="15" t="s">
        <v>91</v>
      </c>
      <c r="B11" s="16">
        <v>1</v>
      </c>
      <c r="C11" s="16">
        <v>0</v>
      </c>
      <c r="D11" s="16">
        <v>0</v>
      </c>
      <c r="E11" s="16">
        <v>0</v>
      </c>
      <c r="F11" s="16">
        <v>0</v>
      </c>
      <c r="G11" s="17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x14ac:dyDescent="0.25">
      <c r="A12" s="15" t="s">
        <v>92</v>
      </c>
      <c r="B12" s="16">
        <v>1</v>
      </c>
      <c r="C12" s="16">
        <v>1</v>
      </c>
      <c r="D12" s="16">
        <v>0</v>
      </c>
      <c r="E12" s="16">
        <v>0</v>
      </c>
      <c r="F12" s="16">
        <v>0</v>
      </c>
      <c r="G12" s="17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x14ac:dyDescent="0.25">
      <c r="A13" s="15" t="s">
        <v>93</v>
      </c>
      <c r="B13" s="16">
        <v>1</v>
      </c>
      <c r="C13" s="16">
        <v>1</v>
      </c>
      <c r="D13" s="16">
        <v>0</v>
      </c>
      <c r="E13" s="16">
        <v>0</v>
      </c>
      <c r="F13" s="16">
        <v>0</v>
      </c>
      <c r="G13" s="17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x14ac:dyDescent="0.25">
      <c r="A14" s="15" t="s">
        <v>94</v>
      </c>
      <c r="B14" s="16">
        <v>1</v>
      </c>
      <c r="C14" s="16">
        <v>1</v>
      </c>
      <c r="D14" s="16">
        <v>0</v>
      </c>
      <c r="E14" s="16">
        <v>0</v>
      </c>
      <c r="F14" s="16">
        <v>0</v>
      </c>
      <c r="G14" s="17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x14ac:dyDescent="0.25">
      <c r="A15" s="15" t="s">
        <v>109</v>
      </c>
      <c r="B15" s="16">
        <v>2</v>
      </c>
      <c r="C15" s="16">
        <v>2</v>
      </c>
      <c r="D15" s="16">
        <v>0</v>
      </c>
      <c r="E15" s="16">
        <v>0</v>
      </c>
      <c r="F15" s="16">
        <v>0</v>
      </c>
      <c r="G15" s="17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x14ac:dyDescent="0.25">
      <c r="A16" s="15" t="s">
        <v>111</v>
      </c>
      <c r="B16" s="16">
        <v>0</v>
      </c>
      <c r="C16" s="16">
        <v>0</v>
      </c>
      <c r="D16" s="16">
        <v>0</v>
      </c>
      <c r="E16" s="16">
        <v>1</v>
      </c>
      <c r="F16" s="16">
        <v>1</v>
      </c>
      <c r="G16" s="17">
        <f t="shared" si="0"/>
        <v>-1</v>
      </c>
      <c r="H16" s="1">
        <f t="shared" si="1"/>
        <v>0</v>
      </c>
      <c r="I16" s="1">
        <f t="shared" si="2"/>
        <v>100</v>
      </c>
      <c r="J16" s="1">
        <f t="shared" si="3"/>
        <v>-100</v>
      </c>
    </row>
    <row r="17" spans="1:10" x14ac:dyDescent="0.25">
      <c r="A17" s="15" t="s">
        <v>113</v>
      </c>
      <c r="B17" s="16">
        <v>0</v>
      </c>
      <c r="C17" s="16">
        <v>0</v>
      </c>
      <c r="D17" s="16">
        <v>0</v>
      </c>
      <c r="E17" s="16">
        <v>1</v>
      </c>
      <c r="F17" s="16">
        <v>0</v>
      </c>
      <c r="G17" s="17">
        <f t="shared" si="0"/>
        <v>0</v>
      </c>
      <c r="H17" s="32" t="s">
        <v>134</v>
      </c>
      <c r="I17" s="32" t="s">
        <v>134</v>
      </c>
      <c r="J17" s="32" t="s">
        <v>134</v>
      </c>
    </row>
    <row r="18" spans="1:10" x14ac:dyDescent="0.25">
      <c r="A18" s="18" t="s">
        <v>114</v>
      </c>
      <c r="B18" s="19">
        <v>1</v>
      </c>
      <c r="C18" s="19">
        <v>1</v>
      </c>
      <c r="D18" s="19">
        <v>0</v>
      </c>
      <c r="E18" s="19">
        <v>0</v>
      </c>
      <c r="F18" s="19">
        <v>0</v>
      </c>
      <c r="G18" s="20">
        <f t="shared" ref="G18:G19" si="4">D18-F18</f>
        <v>0</v>
      </c>
      <c r="H18" s="21">
        <f t="shared" ref="H18:H19" si="5">D18/(B18-D18+F18)*100</f>
        <v>0</v>
      </c>
      <c r="I18" s="21">
        <f t="shared" ref="I18:I19" si="6">F18/(B18-D18+F18)*100</f>
        <v>0</v>
      </c>
      <c r="J18" s="21">
        <f t="shared" ref="J18:J19" si="7">G18/(B18-D18+F18)*100</f>
        <v>0</v>
      </c>
    </row>
    <row r="19" spans="1:10" x14ac:dyDescent="0.25">
      <c r="A19" s="22" t="s">
        <v>132</v>
      </c>
      <c r="B19" s="23">
        <v>12</v>
      </c>
      <c r="C19" s="23">
        <v>10</v>
      </c>
      <c r="D19" s="23">
        <v>0</v>
      </c>
      <c r="E19" s="23">
        <v>3</v>
      </c>
      <c r="F19" s="23">
        <v>2</v>
      </c>
      <c r="G19" s="24">
        <f t="shared" si="4"/>
        <v>-2</v>
      </c>
      <c r="H19" s="25">
        <f t="shared" si="5"/>
        <v>0</v>
      </c>
      <c r="I19" s="25">
        <f t="shared" si="6"/>
        <v>14.285714285714285</v>
      </c>
      <c r="J19" s="25">
        <f t="shared" si="7"/>
        <v>-14.285714285714285</v>
      </c>
    </row>
    <row r="20" spans="1:10" x14ac:dyDescent="0.25">
      <c r="A20" s="4"/>
    </row>
    <row r="21" spans="1:10" ht="14.45" x14ac:dyDescent="0.3">
      <c r="A21" s="12" t="s">
        <v>11</v>
      </c>
    </row>
    <row r="22" spans="1:10" ht="14.45" x14ac:dyDescent="0.3">
      <c r="A22" s="12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selection activeCell="D105" sqref="D105"/>
    </sheetView>
  </sheetViews>
  <sheetFormatPr defaultRowHeight="15" x14ac:dyDescent="0.25"/>
  <cols>
    <col min="1" max="1" width="18.5703125" style="2" customWidth="1"/>
    <col min="2" max="10" width="7.57031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9.45" customHeight="1" x14ac:dyDescent="0.25">
      <c r="A1" s="50" t="s">
        <v>18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4.45" x14ac:dyDescent="0.3"/>
    <row r="3" spans="1:10" ht="33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5.2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15" t="s">
        <v>31</v>
      </c>
      <c r="B5" s="16">
        <v>3</v>
      </c>
      <c r="C5" s="16">
        <v>3</v>
      </c>
      <c r="D5" s="16">
        <v>0</v>
      </c>
      <c r="E5" s="16">
        <v>0</v>
      </c>
      <c r="F5" s="16">
        <v>0</v>
      </c>
      <c r="G5" s="17">
        <f t="shared" ref="G5:G66" si="0">D5-F5</f>
        <v>0</v>
      </c>
      <c r="H5" s="1">
        <f t="shared" ref="H5:H66" si="1">D5/(B5-D5+F5)*100</f>
        <v>0</v>
      </c>
      <c r="I5" s="1">
        <f t="shared" ref="I5:I66" si="2">F5/(B5-D5+F5)*100</f>
        <v>0</v>
      </c>
      <c r="J5" s="1">
        <f t="shared" ref="J5:J66" si="3">G5/(B5-D5+F5)*100</f>
        <v>0</v>
      </c>
    </row>
    <row r="6" spans="1:10" x14ac:dyDescent="0.25">
      <c r="A6" s="15" t="s">
        <v>33</v>
      </c>
      <c r="B6" s="16">
        <v>4</v>
      </c>
      <c r="C6" s="16">
        <v>4</v>
      </c>
      <c r="D6" s="16">
        <v>0</v>
      </c>
      <c r="E6" s="16">
        <v>0</v>
      </c>
      <c r="F6" s="16">
        <v>0</v>
      </c>
      <c r="G6" s="17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x14ac:dyDescent="0.25">
      <c r="A7" s="15" t="s">
        <v>34</v>
      </c>
      <c r="B7" s="16">
        <v>1</v>
      </c>
      <c r="C7" s="16">
        <v>0</v>
      </c>
      <c r="D7" s="16">
        <v>0</v>
      </c>
      <c r="E7" s="16">
        <v>0</v>
      </c>
      <c r="F7" s="16">
        <v>0</v>
      </c>
      <c r="G7" s="17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x14ac:dyDescent="0.25">
      <c r="A8" s="15" t="s">
        <v>36</v>
      </c>
      <c r="B8" s="16">
        <v>5</v>
      </c>
      <c r="C8" s="16">
        <v>4</v>
      </c>
      <c r="D8" s="16">
        <v>0</v>
      </c>
      <c r="E8" s="16">
        <v>1</v>
      </c>
      <c r="F8" s="16">
        <v>1</v>
      </c>
      <c r="G8" s="17">
        <f t="shared" si="0"/>
        <v>-1</v>
      </c>
      <c r="H8" s="1">
        <f t="shared" si="1"/>
        <v>0</v>
      </c>
      <c r="I8" s="1">
        <f t="shared" si="2"/>
        <v>16.666666666666664</v>
      </c>
      <c r="J8" s="1">
        <f t="shared" si="3"/>
        <v>-16.666666666666664</v>
      </c>
    </row>
    <row r="9" spans="1:10" x14ac:dyDescent="0.25">
      <c r="A9" s="15" t="s">
        <v>37</v>
      </c>
      <c r="B9" s="16">
        <v>3</v>
      </c>
      <c r="C9" s="16">
        <v>3</v>
      </c>
      <c r="D9" s="16">
        <v>1</v>
      </c>
      <c r="E9" s="16">
        <v>0</v>
      </c>
      <c r="F9" s="16">
        <v>0</v>
      </c>
      <c r="G9" s="17">
        <f t="shared" si="0"/>
        <v>1</v>
      </c>
      <c r="H9" s="1">
        <f t="shared" si="1"/>
        <v>50</v>
      </c>
      <c r="I9" s="1">
        <f t="shared" si="2"/>
        <v>0</v>
      </c>
      <c r="J9" s="1">
        <f t="shared" si="3"/>
        <v>50</v>
      </c>
    </row>
    <row r="10" spans="1:10" x14ac:dyDescent="0.25">
      <c r="A10" s="15" t="s">
        <v>38</v>
      </c>
      <c r="B10" s="16">
        <v>1</v>
      </c>
      <c r="C10" s="16">
        <v>1</v>
      </c>
      <c r="D10" s="16">
        <v>0</v>
      </c>
      <c r="E10" s="16">
        <v>0</v>
      </c>
      <c r="F10" s="16">
        <v>0</v>
      </c>
      <c r="G10" s="17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x14ac:dyDescent="0.25">
      <c r="A11" s="15" t="s">
        <v>39</v>
      </c>
      <c r="B11" s="16">
        <v>2</v>
      </c>
      <c r="C11" s="16">
        <v>2</v>
      </c>
      <c r="D11" s="16">
        <v>1</v>
      </c>
      <c r="E11" s="16">
        <v>0</v>
      </c>
      <c r="F11" s="16">
        <v>0</v>
      </c>
      <c r="G11" s="17">
        <f t="shared" si="0"/>
        <v>1</v>
      </c>
      <c r="H11" s="1">
        <f t="shared" si="1"/>
        <v>100</v>
      </c>
      <c r="I11" s="1">
        <f t="shared" si="2"/>
        <v>0</v>
      </c>
      <c r="J11" s="1">
        <f t="shared" si="3"/>
        <v>100</v>
      </c>
    </row>
    <row r="12" spans="1:10" x14ac:dyDescent="0.25">
      <c r="A12" s="15" t="s">
        <v>40</v>
      </c>
      <c r="B12" s="16">
        <v>6</v>
      </c>
      <c r="C12" s="16">
        <v>5</v>
      </c>
      <c r="D12" s="16">
        <v>0</v>
      </c>
      <c r="E12" s="16">
        <v>0</v>
      </c>
      <c r="F12" s="16">
        <v>0</v>
      </c>
      <c r="G12" s="17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x14ac:dyDescent="0.25">
      <c r="A13" s="15" t="s">
        <v>41</v>
      </c>
      <c r="B13" s="16">
        <v>5</v>
      </c>
      <c r="C13" s="16">
        <v>5</v>
      </c>
      <c r="D13" s="16">
        <v>1</v>
      </c>
      <c r="E13" s="16">
        <v>0</v>
      </c>
      <c r="F13" s="16">
        <v>0</v>
      </c>
      <c r="G13" s="17">
        <f t="shared" si="0"/>
        <v>1</v>
      </c>
      <c r="H13" s="1">
        <f t="shared" si="1"/>
        <v>25</v>
      </c>
      <c r="I13" s="1">
        <f t="shared" si="2"/>
        <v>0</v>
      </c>
      <c r="J13" s="1">
        <f t="shared" si="3"/>
        <v>25</v>
      </c>
    </row>
    <row r="14" spans="1:10" x14ac:dyDescent="0.25">
      <c r="A14" s="15" t="s">
        <v>42</v>
      </c>
      <c r="B14" s="16">
        <v>4</v>
      </c>
      <c r="C14" s="16">
        <v>3</v>
      </c>
      <c r="D14" s="16">
        <v>0</v>
      </c>
      <c r="E14" s="16">
        <v>0</v>
      </c>
      <c r="F14" s="16">
        <v>0</v>
      </c>
      <c r="G14" s="17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x14ac:dyDescent="0.25">
      <c r="A15" s="15" t="s">
        <v>43</v>
      </c>
      <c r="B15" s="16">
        <v>6</v>
      </c>
      <c r="C15" s="16">
        <v>6</v>
      </c>
      <c r="D15" s="16">
        <v>0</v>
      </c>
      <c r="E15" s="16">
        <v>0</v>
      </c>
      <c r="F15" s="16">
        <v>0</v>
      </c>
      <c r="G15" s="17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x14ac:dyDescent="0.25">
      <c r="A16" s="15" t="s">
        <v>44</v>
      </c>
      <c r="B16" s="16">
        <v>8</v>
      </c>
      <c r="C16" s="16">
        <v>7</v>
      </c>
      <c r="D16" s="16">
        <v>0</v>
      </c>
      <c r="E16" s="16">
        <v>0</v>
      </c>
      <c r="F16" s="16">
        <v>0</v>
      </c>
      <c r="G16" s="17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x14ac:dyDescent="0.25">
      <c r="A17" s="15" t="s">
        <v>45</v>
      </c>
      <c r="B17" s="16">
        <v>1</v>
      </c>
      <c r="C17" s="16">
        <v>1</v>
      </c>
      <c r="D17" s="16">
        <v>0</v>
      </c>
      <c r="E17" s="16">
        <v>0</v>
      </c>
      <c r="F17" s="16">
        <v>0</v>
      </c>
      <c r="G17" s="17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x14ac:dyDescent="0.25">
      <c r="A18" s="15" t="s">
        <v>46</v>
      </c>
      <c r="B18" s="16">
        <v>20</v>
      </c>
      <c r="C18" s="16">
        <v>15</v>
      </c>
      <c r="D18" s="16">
        <v>2</v>
      </c>
      <c r="E18" s="16">
        <v>0</v>
      </c>
      <c r="F18" s="16">
        <v>0</v>
      </c>
      <c r="G18" s="17">
        <f t="shared" si="0"/>
        <v>2</v>
      </c>
      <c r="H18" s="1">
        <f t="shared" si="1"/>
        <v>11.111111111111111</v>
      </c>
      <c r="I18" s="1">
        <f t="shared" si="2"/>
        <v>0</v>
      </c>
      <c r="J18" s="1">
        <f t="shared" si="3"/>
        <v>11.111111111111111</v>
      </c>
    </row>
    <row r="19" spans="1:10" x14ac:dyDescent="0.25">
      <c r="A19" s="15" t="s">
        <v>47</v>
      </c>
      <c r="B19" s="16">
        <v>1</v>
      </c>
      <c r="C19" s="16">
        <v>1</v>
      </c>
      <c r="D19" s="16">
        <v>0</v>
      </c>
      <c r="E19" s="16">
        <v>0</v>
      </c>
      <c r="F19" s="16">
        <v>0</v>
      </c>
      <c r="G19" s="17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x14ac:dyDescent="0.25">
      <c r="A20" s="15" t="s">
        <v>50</v>
      </c>
      <c r="B20" s="16">
        <v>9</v>
      </c>
      <c r="C20" s="16">
        <v>8</v>
      </c>
      <c r="D20" s="16">
        <v>1</v>
      </c>
      <c r="E20" s="16">
        <v>0</v>
      </c>
      <c r="F20" s="16">
        <v>0</v>
      </c>
      <c r="G20" s="17">
        <f t="shared" si="0"/>
        <v>1</v>
      </c>
      <c r="H20" s="1">
        <f t="shared" si="1"/>
        <v>12.5</v>
      </c>
      <c r="I20" s="1">
        <f t="shared" si="2"/>
        <v>0</v>
      </c>
      <c r="J20" s="1">
        <f t="shared" si="3"/>
        <v>12.5</v>
      </c>
    </row>
    <row r="21" spans="1:10" x14ac:dyDescent="0.25">
      <c r="A21" s="15" t="s">
        <v>51</v>
      </c>
      <c r="B21" s="16">
        <v>3</v>
      </c>
      <c r="C21" s="16">
        <v>3</v>
      </c>
      <c r="D21" s="16">
        <v>0</v>
      </c>
      <c r="E21" s="16">
        <v>0</v>
      </c>
      <c r="F21" s="16">
        <v>0</v>
      </c>
      <c r="G21" s="17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x14ac:dyDescent="0.25">
      <c r="A22" s="15" t="s">
        <v>52</v>
      </c>
      <c r="B22" s="16">
        <v>20</v>
      </c>
      <c r="C22" s="16">
        <v>15</v>
      </c>
      <c r="D22" s="16">
        <v>1</v>
      </c>
      <c r="E22" s="16">
        <v>4</v>
      </c>
      <c r="F22" s="16">
        <v>4</v>
      </c>
      <c r="G22" s="17">
        <f t="shared" si="0"/>
        <v>-3</v>
      </c>
      <c r="H22" s="1">
        <f t="shared" si="1"/>
        <v>4.3478260869565215</v>
      </c>
      <c r="I22" s="1">
        <f t="shared" si="2"/>
        <v>17.391304347826086</v>
      </c>
      <c r="J22" s="1">
        <f t="shared" si="3"/>
        <v>-13.043478260869565</v>
      </c>
    </row>
    <row r="23" spans="1:10" x14ac:dyDescent="0.25">
      <c r="A23" s="15" t="s">
        <v>53</v>
      </c>
      <c r="B23" s="16">
        <v>4</v>
      </c>
      <c r="C23" s="16">
        <v>3</v>
      </c>
      <c r="D23" s="16">
        <v>0</v>
      </c>
      <c r="E23" s="16">
        <v>0</v>
      </c>
      <c r="F23" s="16">
        <v>0</v>
      </c>
      <c r="G23" s="17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x14ac:dyDescent="0.25">
      <c r="A24" s="15" t="s">
        <v>54</v>
      </c>
      <c r="B24" s="16">
        <v>1</v>
      </c>
      <c r="C24" s="16">
        <v>1</v>
      </c>
      <c r="D24" s="16">
        <v>0</v>
      </c>
      <c r="E24" s="16">
        <v>0</v>
      </c>
      <c r="F24" s="16">
        <v>0</v>
      </c>
      <c r="G24" s="17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x14ac:dyDescent="0.25">
      <c r="A25" s="15" t="s">
        <v>55</v>
      </c>
      <c r="B25" s="16">
        <v>3</v>
      </c>
      <c r="C25" s="16">
        <v>2</v>
      </c>
      <c r="D25" s="16">
        <v>0</v>
      </c>
      <c r="E25" s="16">
        <v>0</v>
      </c>
      <c r="F25" s="16">
        <v>0</v>
      </c>
      <c r="G25" s="17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x14ac:dyDescent="0.25">
      <c r="A26" s="15" t="s">
        <v>56</v>
      </c>
      <c r="B26" s="16">
        <v>0</v>
      </c>
      <c r="C26" s="16">
        <v>0</v>
      </c>
      <c r="D26" s="16">
        <v>0</v>
      </c>
      <c r="E26" s="16">
        <v>1</v>
      </c>
      <c r="F26" s="16">
        <v>1</v>
      </c>
      <c r="G26" s="17">
        <f t="shared" si="0"/>
        <v>-1</v>
      </c>
      <c r="H26" s="1">
        <f t="shared" si="1"/>
        <v>0</v>
      </c>
      <c r="I26" s="1">
        <f t="shared" si="2"/>
        <v>100</v>
      </c>
      <c r="J26" s="1">
        <f t="shared" si="3"/>
        <v>-100</v>
      </c>
    </row>
    <row r="27" spans="1:10" x14ac:dyDescent="0.25">
      <c r="A27" s="15" t="s">
        <v>57</v>
      </c>
      <c r="B27" s="16">
        <v>1</v>
      </c>
      <c r="C27" s="16">
        <v>1</v>
      </c>
      <c r="D27" s="16">
        <v>0</v>
      </c>
      <c r="E27" s="16">
        <v>0</v>
      </c>
      <c r="F27" s="16">
        <v>0</v>
      </c>
      <c r="G27" s="17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x14ac:dyDescent="0.25">
      <c r="A28" s="15" t="s">
        <v>58</v>
      </c>
      <c r="B28" s="16">
        <v>3</v>
      </c>
      <c r="C28" s="16">
        <v>3</v>
      </c>
      <c r="D28" s="16">
        <v>0</v>
      </c>
      <c r="E28" s="16">
        <v>0</v>
      </c>
      <c r="F28" s="16">
        <v>0</v>
      </c>
      <c r="G28" s="17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x14ac:dyDescent="0.25">
      <c r="A29" s="15" t="s">
        <v>59</v>
      </c>
      <c r="B29" s="16">
        <v>17</v>
      </c>
      <c r="C29" s="16">
        <v>15</v>
      </c>
      <c r="D29" s="16">
        <v>2</v>
      </c>
      <c r="E29" s="16">
        <v>2</v>
      </c>
      <c r="F29" s="16">
        <v>1</v>
      </c>
      <c r="G29" s="17">
        <f t="shared" si="0"/>
        <v>1</v>
      </c>
      <c r="H29" s="1">
        <f t="shared" si="1"/>
        <v>12.5</v>
      </c>
      <c r="I29" s="1">
        <f t="shared" si="2"/>
        <v>6.25</v>
      </c>
      <c r="J29" s="1">
        <f t="shared" si="3"/>
        <v>6.25</v>
      </c>
    </row>
    <row r="30" spans="1:10" x14ac:dyDescent="0.25">
      <c r="A30" s="15" t="s">
        <v>60</v>
      </c>
      <c r="B30" s="16">
        <v>11</v>
      </c>
      <c r="C30" s="16">
        <v>11</v>
      </c>
      <c r="D30" s="16">
        <v>1</v>
      </c>
      <c r="E30" s="16">
        <v>0</v>
      </c>
      <c r="F30" s="16">
        <v>0</v>
      </c>
      <c r="G30" s="17">
        <f t="shared" si="0"/>
        <v>1</v>
      </c>
      <c r="H30" s="1">
        <f t="shared" si="1"/>
        <v>10</v>
      </c>
      <c r="I30" s="1">
        <f t="shared" si="2"/>
        <v>0</v>
      </c>
      <c r="J30" s="1">
        <f t="shared" si="3"/>
        <v>10</v>
      </c>
    </row>
    <row r="31" spans="1:10" x14ac:dyDescent="0.25">
      <c r="A31" s="15" t="s">
        <v>61</v>
      </c>
      <c r="B31" s="16">
        <v>9</v>
      </c>
      <c r="C31" s="16">
        <v>8</v>
      </c>
      <c r="D31" s="16">
        <v>0</v>
      </c>
      <c r="E31" s="16">
        <v>0</v>
      </c>
      <c r="F31" s="16">
        <v>0</v>
      </c>
      <c r="G31" s="17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x14ac:dyDescent="0.25">
      <c r="A32" s="15" t="s">
        <v>62</v>
      </c>
      <c r="B32" s="16">
        <v>0</v>
      </c>
      <c r="C32" s="16">
        <v>0</v>
      </c>
      <c r="D32" s="16">
        <v>0</v>
      </c>
      <c r="E32" s="16">
        <v>1</v>
      </c>
      <c r="F32" s="16">
        <v>1</v>
      </c>
      <c r="G32" s="17">
        <f t="shared" si="0"/>
        <v>-1</v>
      </c>
      <c r="H32" s="1">
        <f t="shared" si="1"/>
        <v>0</v>
      </c>
      <c r="I32" s="1">
        <f t="shared" si="2"/>
        <v>100</v>
      </c>
      <c r="J32" s="1">
        <f t="shared" si="3"/>
        <v>-100</v>
      </c>
    </row>
    <row r="33" spans="1:10" x14ac:dyDescent="0.25">
      <c r="A33" s="15" t="s">
        <v>63</v>
      </c>
      <c r="B33" s="16">
        <v>1</v>
      </c>
      <c r="C33" s="16">
        <v>1</v>
      </c>
      <c r="D33" s="16">
        <v>0</v>
      </c>
      <c r="E33" s="16">
        <v>0</v>
      </c>
      <c r="F33" s="16">
        <v>0</v>
      </c>
      <c r="G33" s="17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x14ac:dyDescent="0.25">
      <c r="A34" s="15" t="s">
        <v>64</v>
      </c>
      <c r="B34" s="16">
        <v>3</v>
      </c>
      <c r="C34" s="16">
        <v>2</v>
      </c>
      <c r="D34" s="16">
        <v>0</v>
      </c>
      <c r="E34" s="16">
        <v>0</v>
      </c>
      <c r="F34" s="16">
        <v>0</v>
      </c>
      <c r="G34" s="17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x14ac:dyDescent="0.25">
      <c r="A35" s="15" t="s">
        <v>65</v>
      </c>
      <c r="B35" s="16">
        <v>90</v>
      </c>
      <c r="C35" s="16">
        <v>73</v>
      </c>
      <c r="D35" s="16">
        <v>3</v>
      </c>
      <c r="E35" s="16">
        <v>3</v>
      </c>
      <c r="F35" s="16">
        <v>3</v>
      </c>
      <c r="G35" s="17">
        <f t="shared" si="0"/>
        <v>0</v>
      </c>
      <c r="H35" s="1">
        <f t="shared" si="1"/>
        <v>3.3333333333333335</v>
      </c>
      <c r="I35" s="1">
        <f t="shared" si="2"/>
        <v>3.3333333333333335</v>
      </c>
      <c r="J35" s="1">
        <f t="shared" si="3"/>
        <v>0</v>
      </c>
    </row>
    <row r="36" spans="1:10" x14ac:dyDescent="0.25">
      <c r="A36" s="15" t="s">
        <v>66</v>
      </c>
      <c r="B36" s="16">
        <v>9</v>
      </c>
      <c r="C36" s="16">
        <v>8</v>
      </c>
      <c r="D36" s="16">
        <v>0</v>
      </c>
      <c r="E36" s="16">
        <v>1</v>
      </c>
      <c r="F36" s="16">
        <v>1</v>
      </c>
      <c r="G36" s="17">
        <f t="shared" si="0"/>
        <v>-1</v>
      </c>
      <c r="H36" s="1">
        <f t="shared" si="1"/>
        <v>0</v>
      </c>
      <c r="I36" s="1">
        <f t="shared" si="2"/>
        <v>10</v>
      </c>
      <c r="J36" s="1">
        <f t="shared" si="3"/>
        <v>-10</v>
      </c>
    </row>
    <row r="37" spans="1:10" x14ac:dyDescent="0.25">
      <c r="A37" s="15" t="s">
        <v>67</v>
      </c>
      <c r="B37" s="16">
        <v>7</v>
      </c>
      <c r="C37" s="16">
        <v>7</v>
      </c>
      <c r="D37" s="16">
        <v>0</v>
      </c>
      <c r="E37" s="16">
        <v>0</v>
      </c>
      <c r="F37" s="16">
        <v>0</v>
      </c>
      <c r="G37" s="17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x14ac:dyDescent="0.25">
      <c r="A38" s="15" t="s">
        <v>68</v>
      </c>
      <c r="B38" s="16">
        <v>14</v>
      </c>
      <c r="C38" s="16">
        <v>12</v>
      </c>
      <c r="D38" s="16">
        <v>0</v>
      </c>
      <c r="E38" s="16">
        <v>1</v>
      </c>
      <c r="F38" s="16">
        <v>1</v>
      </c>
      <c r="G38" s="17">
        <f t="shared" si="0"/>
        <v>-1</v>
      </c>
      <c r="H38" s="1">
        <f t="shared" si="1"/>
        <v>0</v>
      </c>
      <c r="I38" s="1">
        <f t="shared" si="2"/>
        <v>6.666666666666667</v>
      </c>
      <c r="J38" s="1">
        <f t="shared" si="3"/>
        <v>-6.666666666666667</v>
      </c>
    </row>
    <row r="39" spans="1:10" x14ac:dyDescent="0.25">
      <c r="A39" s="15" t="s">
        <v>69</v>
      </c>
      <c r="B39" s="16">
        <v>3</v>
      </c>
      <c r="C39" s="16">
        <v>3</v>
      </c>
      <c r="D39" s="16">
        <v>0</v>
      </c>
      <c r="E39" s="16">
        <v>0</v>
      </c>
      <c r="F39" s="16">
        <v>0</v>
      </c>
      <c r="G39" s="17">
        <f t="shared" si="0"/>
        <v>0</v>
      </c>
      <c r="H39" s="1">
        <f t="shared" si="1"/>
        <v>0</v>
      </c>
      <c r="I39" s="1">
        <f t="shared" si="2"/>
        <v>0</v>
      </c>
      <c r="J39" s="1">
        <f t="shared" si="3"/>
        <v>0</v>
      </c>
    </row>
    <row r="40" spans="1:10" x14ac:dyDescent="0.25">
      <c r="A40" s="15" t="s">
        <v>70</v>
      </c>
      <c r="B40" s="16">
        <v>7</v>
      </c>
      <c r="C40" s="16">
        <v>7</v>
      </c>
      <c r="D40" s="16">
        <v>0</v>
      </c>
      <c r="E40" s="16">
        <v>1</v>
      </c>
      <c r="F40" s="16">
        <v>1</v>
      </c>
      <c r="G40" s="17">
        <f t="shared" si="0"/>
        <v>-1</v>
      </c>
      <c r="H40" s="1">
        <f t="shared" si="1"/>
        <v>0</v>
      </c>
      <c r="I40" s="1">
        <f t="shared" si="2"/>
        <v>12.5</v>
      </c>
      <c r="J40" s="1">
        <f t="shared" si="3"/>
        <v>-12.5</v>
      </c>
    </row>
    <row r="41" spans="1:10" x14ac:dyDescent="0.25">
      <c r="A41" s="15" t="s">
        <v>71</v>
      </c>
      <c r="B41" s="16">
        <v>2</v>
      </c>
      <c r="C41" s="16">
        <v>2</v>
      </c>
      <c r="D41" s="16">
        <v>0</v>
      </c>
      <c r="E41" s="16">
        <v>0</v>
      </c>
      <c r="F41" s="16">
        <v>0</v>
      </c>
      <c r="G41" s="17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x14ac:dyDescent="0.25">
      <c r="A42" s="15" t="s">
        <v>72</v>
      </c>
      <c r="B42" s="16">
        <v>13</v>
      </c>
      <c r="C42" s="16">
        <v>12</v>
      </c>
      <c r="D42" s="16">
        <v>0</v>
      </c>
      <c r="E42" s="16">
        <v>0</v>
      </c>
      <c r="F42" s="16">
        <v>0</v>
      </c>
      <c r="G42" s="17">
        <f t="shared" si="0"/>
        <v>0</v>
      </c>
      <c r="H42" s="1">
        <f t="shared" si="1"/>
        <v>0</v>
      </c>
      <c r="I42" s="1">
        <f t="shared" si="2"/>
        <v>0</v>
      </c>
      <c r="J42" s="1">
        <f t="shared" si="3"/>
        <v>0</v>
      </c>
    </row>
    <row r="43" spans="1:10" x14ac:dyDescent="0.25">
      <c r="A43" s="15" t="s">
        <v>73</v>
      </c>
      <c r="B43" s="16">
        <v>7</v>
      </c>
      <c r="C43" s="16">
        <v>6</v>
      </c>
      <c r="D43" s="16">
        <v>0</v>
      </c>
      <c r="E43" s="16">
        <v>0</v>
      </c>
      <c r="F43" s="16">
        <v>0</v>
      </c>
      <c r="G43" s="17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x14ac:dyDescent="0.25">
      <c r="A44" s="15" t="s">
        <v>74</v>
      </c>
      <c r="B44" s="16">
        <v>7</v>
      </c>
      <c r="C44" s="16">
        <v>7</v>
      </c>
      <c r="D44" s="16">
        <v>0</v>
      </c>
      <c r="E44" s="16">
        <v>1</v>
      </c>
      <c r="F44" s="16">
        <v>1</v>
      </c>
      <c r="G44" s="17">
        <f t="shared" si="0"/>
        <v>-1</v>
      </c>
      <c r="H44" s="1">
        <f t="shared" si="1"/>
        <v>0</v>
      </c>
      <c r="I44" s="1">
        <f t="shared" si="2"/>
        <v>12.5</v>
      </c>
      <c r="J44" s="1">
        <f t="shared" si="3"/>
        <v>-12.5</v>
      </c>
    </row>
    <row r="45" spans="1:10" x14ac:dyDescent="0.25">
      <c r="A45" s="15" t="s">
        <v>75</v>
      </c>
      <c r="B45" s="16">
        <v>7</v>
      </c>
      <c r="C45" s="16">
        <v>6</v>
      </c>
      <c r="D45" s="16">
        <v>1</v>
      </c>
      <c r="E45" s="16">
        <v>0</v>
      </c>
      <c r="F45" s="16">
        <v>0</v>
      </c>
      <c r="G45" s="17">
        <f t="shared" si="0"/>
        <v>1</v>
      </c>
      <c r="H45" s="1">
        <f t="shared" si="1"/>
        <v>16.666666666666664</v>
      </c>
      <c r="I45" s="1">
        <f t="shared" si="2"/>
        <v>0</v>
      </c>
      <c r="J45" s="1">
        <f t="shared" si="3"/>
        <v>16.666666666666664</v>
      </c>
    </row>
    <row r="46" spans="1:10" x14ac:dyDescent="0.25">
      <c r="A46" s="15" t="s">
        <v>76</v>
      </c>
      <c r="B46" s="16">
        <v>5</v>
      </c>
      <c r="C46" s="16">
        <v>5</v>
      </c>
      <c r="D46" s="16">
        <v>1</v>
      </c>
      <c r="E46" s="16">
        <v>1</v>
      </c>
      <c r="F46" s="16">
        <v>1</v>
      </c>
      <c r="G46" s="17">
        <f t="shared" si="0"/>
        <v>0</v>
      </c>
      <c r="H46" s="1">
        <f t="shared" si="1"/>
        <v>20</v>
      </c>
      <c r="I46" s="1">
        <f t="shared" si="2"/>
        <v>20</v>
      </c>
      <c r="J46" s="1">
        <f t="shared" si="3"/>
        <v>0</v>
      </c>
    </row>
    <row r="47" spans="1:10" x14ac:dyDescent="0.25">
      <c r="A47" s="15" t="s">
        <v>77</v>
      </c>
      <c r="B47" s="16">
        <v>1</v>
      </c>
      <c r="C47" s="16">
        <v>1</v>
      </c>
      <c r="D47" s="16">
        <v>0</v>
      </c>
      <c r="E47" s="16">
        <v>0</v>
      </c>
      <c r="F47" s="16">
        <v>0</v>
      </c>
      <c r="G47" s="17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x14ac:dyDescent="0.25">
      <c r="A48" s="15" t="s">
        <v>78</v>
      </c>
      <c r="B48" s="16">
        <v>11</v>
      </c>
      <c r="C48" s="16">
        <v>10</v>
      </c>
      <c r="D48" s="16">
        <v>0</v>
      </c>
      <c r="E48" s="16">
        <v>1</v>
      </c>
      <c r="F48" s="16">
        <v>1</v>
      </c>
      <c r="G48" s="17">
        <f t="shared" si="0"/>
        <v>-1</v>
      </c>
      <c r="H48" s="1">
        <f t="shared" si="1"/>
        <v>0</v>
      </c>
      <c r="I48" s="1">
        <f t="shared" si="2"/>
        <v>8.3333333333333321</v>
      </c>
      <c r="J48" s="1">
        <f t="shared" si="3"/>
        <v>-8.3333333333333321</v>
      </c>
    </row>
    <row r="49" spans="1:10" x14ac:dyDescent="0.25">
      <c r="A49" s="15" t="s">
        <v>80</v>
      </c>
      <c r="B49" s="16">
        <v>1</v>
      </c>
      <c r="C49" s="16">
        <v>1</v>
      </c>
      <c r="D49" s="16">
        <v>0</v>
      </c>
      <c r="E49" s="16">
        <v>0</v>
      </c>
      <c r="F49" s="16">
        <v>0</v>
      </c>
      <c r="G49" s="17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x14ac:dyDescent="0.25">
      <c r="A50" s="15" t="s">
        <v>81</v>
      </c>
      <c r="B50" s="16">
        <v>4</v>
      </c>
      <c r="C50" s="16">
        <v>3</v>
      </c>
      <c r="D50" s="16">
        <v>0</v>
      </c>
      <c r="E50" s="16">
        <v>0</v>
      </c>
      <c r="F50" s="16">
        <v>0</v>
      </c>
      <c r="G50" s="17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x14ac:dyDescent="0.25">
      <c r="A51" s="15" t="s">
        <v>82</v>
      </c>
      <c r="B51" s="16">
        <v>24</v>
      </c>
      <c r="C51" s="16">
        <v>20</v>
      </c>
      <c r="D51" s="16">
        <v>1</v>
      </c>
      <c r="E51" s="16">
        <v>2</v>
      </c>
      <c r="F51" s="16">
        <v>2</v>
      </c>
      <c r="G51" s="17">
        <f t="shared" si="0"/>
        <v>-1</v>
      </c>
      <c r="H51" s="1">
        <f t="shared" si="1"/>
        <v>4</v>
      </c>
      <c r="I51" s="1">
        <f t="shared" si="2"/>
        <v>8</v>
      </c>
      <c r="J51" s="1">
        <f t="shared" si="3"/>
        <v>-4</v>
      </c>
    </row>
    <row r="52" spans="1:10" x14ac:dyDescent="0.25">
      <c r="A52" s="15" t="s">
        <v>83</v>
      </c>
      <c r="B52" s="16">
        <v>4</v>
      </c>
      <c r="C52" s="16">
        <v>4</v>
      </c>
      <c r="D52" s="16">
        <v>0</v>
      </c>
      <c r="E52" s="16">
        <v>0</v>
      </c>
      <c r="F52" s="16">
        <v>0</v>
      </c>
      <c r="G52" s="17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x14ac:dyDescent="0.25">
      <c r="A53" s="15" t="s">
        <v>85</v>
      </c>
      <c r="B53" s="16">
        <v>2</v>
      </c>
      <c r="C53" s="16">
        <v>2</v>
      </c>
      <c r="D53" s="16">
        <v>0</v>
      </c>
      <c r="E53" s="16">
        <v>0</v>
      </c>
      <c r="F53" s="16">
        <v>0</v>
      </c>
      <c r="G53" s="17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x14ac:dyDescent="0.25">
      <c r="A54" s="15" t="s">
        <v>86</v>
      </c>
      <c r="B54" s="16">
        <v>1</v>
      </c>
      <c r="C54" s="16">
        <v>1</v>
      </c>
      <c r="D54" s="16">
        <v>0</v>
      </c>
      <c r="E54" s="16">
        <v>0</v>
      </c>
      <c r="F54" s="16">
        <v>0</v>
      </c>
      <c r="G54" s="17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x14ac:dyDescent="0.25">
      <c r="A55" s="15" t="s">
        <v>87</v>
      </c>
      <c r="B55" s="16">
        <v>5</v>
      </c>
      <c r="C55" s="16">
        <v>5</v>
      </c>
      <c r="D55" s="16">
        <v>0</v>
      </c>
      <c r="E55" s="16">
        <v>0</v>
      </c>
      <c r="F55" s="16">
        <v>0</v>
      </c>
      <c r="G55" s="17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x14ac:dyDescent="0.25">
      <c r="A56" s="15" t="s">
        <v>89</v>
      </c>
      <c r="B56" s="16">
        <v>8</v>
      </c>
      <c r="C56" s="16">
        <v>8</v>
      </c>
      <c r="D56" s="16">
        <v>0</v>
      </c>
      <c r="E56" s="16">
        <v>0</v>
      </c>
      <c r="F56" s="16">
        <v>0</v>
      </c>
      <c r="G56" s="17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x14ac:dyDescent="0.25">
      <c r="A57" s="15" t="s">
        <v>92</v>
      </c>
      <c r="B57" s="16">
        <v>8</v>
      </c>
      <c r="C57" s="16">
        <v>8</v>
      </c>
      <c r="D57" s="16">
        <v>0</v>
      </c>
      <c r="E57" s="16">
        <v>0</v>
      </c>
      <c r="F57" s="16">
        <v>0</v>
      </c>
      <c r="G57" s="17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x14ac:dyDescent="0.25">
      <c r="A58" s="15" t="s">
        <v>93</v>
      </c>
      <c r="B58" s="16">
        <v>10</v>
      </c>
      <c r="C58" s="16">
        <v>10</v>
      </c>
      <c r="D58" s="16">
        <v>1</v>
      </c>
      <c r="E58" s="16">
        <v>2</v>
      </c>
      <c r="F58" s="16">
        <v>2</v>
      </c>
      <c r="G58" s="17">
        <f t="shared" si="0"/>
        <v>-1</v>
      </c>
      <c r="H58" s="1">
        <f t="shared" si="1"/>
        <v>9.0909090909090917</v>
      </c>
      <c r="I58" s="1">
        <f t="shared" si="2"/>
        <v>18.181818181818183</v>
      </c>
      <c r="J58" s="1">
        <f t="shared" si="3"/>
        <v>-9.0909090909090917</v>
      </c>
    </row>
    <row r="59" spans="1:10" x14ac:dyDescent="0.25">
      <c r="A59" s="15" t="s">
        <v>94</v>
      </c>
      <c r="B59" s="16">
        <v>3</v>
      </c>
      <c r="C59" s="16">
        <v>2</v>
      </c>
      <c r="D59" s="16">
        <v>1</v>
      </c>
      <c r="E59" s="16">
        <v>0</v>
      </c>
      <c r="F59" s="16">
        <v>0</v>
      </c>
      <c r="G59" s="17">
        <f t="shared" si="0"/>
        <v>1</v>
      </c>
      <c r="H59" s="1">
        <f t="shared" si="1"/>
        <v>50</v>
      </c>
      <c r="I59" s="1">
        <f t="shared" si="2"/>
        <v>0</v>
      </c>
      <c r="J59" s="1">
        <f t="shared" si="3"/>
        <v>50</v>
      </c>
    </row>
    <row r="60" spans="1:10" x14ac:dyDescent="0.25">
      <c r="A60" s="15" t="s">
        <v>95</v>
      </c>
      <c r="B60" s="16">
        <v>2</v>
      </c>
      <c r="C60" s="16">
        <v>2</v>
      </c>
      <c r="D60" s="16">
        <v>0</v>
      </c>
      <c r="E60" s="16">
        <v>0</v>
      </c>
      <c r="F60" s="16">
        <v>0</v>
      </c>
      <c r="G60" s="17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x14ac:dyDescent="0.25">
      <c r="A61" s="15" t="s">
        <v>96</v>
      </c>
      <c r="B61" s="16">
        <v>2</v>
      </c>
      <c r="C61" s="16">
        <v>2</v>
      </c>
      <c r="D61" s="16">
        <v>0</v>
      </c>
      <c r="E61" s="16">
        <v>0</v>
      </c>
      <c r="F61" s="16">
        <v>0</v>
      </c>
      <c r="G61" s="17">
        <f t="shared" si="0"/>
        <v>0</v>
      </c>
      <c r="H61" s="1">
        <f t="shared" si="1"/>
        <v>0</v>
      </c>
      <c r="I61" s="1">
        <f t="shared" si="2"/>
        <v>0</v>
      </c>
      <c r="J61" s="1">
        <f t="shared" si="3"/>
        <v>0</v>
      </c>
    </row>
    <row r="62" spans="1:10" x14ac:dyDescent="0.25">
      <c r="A62" s="15" t="s">
        <v>97</v>
      </c>
      <c r="B62" s="16">
        <v>2</v>
      </c>
      <c r="C62" s="16">
        <v>2</v>
      </c>
      <c r="D62" s="16">
        <v>0</v>
      </c>
      <c r="E62" s="16">
        <v>0</v>
      </c>
      <c r="F62" s="16">
        <v>0</v>
      </c>
      <c r="G62" s="17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x14ac:dyDescent="0.25">
      <c r="A63" s="15" t="s">
        <v>98</v>
      </c>
      <c r="B63" s="16">
        <v>26</v>
      </c>
      <c r="C63" s="16">
        <v>16</v>
      </c>
      <c r="D63" s="16">
        <v>2</v>
      </c>
      <c r="E63" s="16">
        <v>0</v>
      </c>
      <c r="F63" s="16">
        <v>0</v>
      </c>
      <c r="G63" s="17">
        <f t="shared" si="0"/>
        <v>2</v>
      </c>
      <c r="H63" s="1">
        <f t="shared" si="1"/>
        <v>8.3333333333333321</v>
      </c>
      <c r="I63" s="1">
        <f t="shared" si="2"/>
        <v>0</v>
      </c>
      <c r="J63" s="1">
        <f t="shared" si="3"/>
        <v>8.3333333333333321</v>
      </c>
    </row>
    <row r="64" spans="1:10" x14ac:dyDescent="0.25">
      <c r="A64" s="15" t="s">
        <v>99</v>
      </c>
      <c r="B64" s="16">
        <v>4</v>
      </c>
      <c r="C64" s="16">
        <v>4</v>
      </c>
      <c r="D64" s="16">
        <v>0</v>
      </c>
      <c r="E64" s="16">
        <v>0</v>
      </c>
      <c r="F64" s="16">
        <v>0</v>
      </c>
      <c r="G64" s="17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x14ac:dyDescent="0.25">
      <c r="A65" s="15" t="s">
        <v>100</v>
      </c>
      <c r="B65" s="16">
        <v>4</v>
      </c>
      <c r="C65" s="16">
        <v>3</v>
      </c>
      <c r="D65" s="16">
        <v>0</v>
      </c>
      <c r="E65" s="16">
        <v>0</v>
      </c>
      <c r="F65" s="16">
        <v>0</v>
      </c>
      <c r="G65" s="17">
        <f t="shared" si="0"/>
        <v>0</v>
      </c>
      <c r="H65" s="1">
        <f t="shared" si="1"/>
        <v>0</v>
      </c>
      <c r="I65" s="1">
        <f t="shared" si="2"/>
        <v>0</v>
      </c>
      <c r="J65" s="1">
        <f t="shared" si="3"/>
        <v>0</v>
      </c>
    </row>
    <row r="66" spans="1:10" x14ac:dyDescent="0.25">
      <c r="A66" s="15" t="s">
        <v>101</v>
      </c>
      <c r="B66" s="16">
        <v>1</v>
      </c>
      <c r="C66" s="16">
        <v>1</v>
      </c>
      <c r="D66" s="16">
        <v>0</v>
      </c>
      <c r="E66" s="16">
        <v>0</v>
      </c>
      <c r="F66" s="16">
        <v>0</v>
      </c>
      <c r="G66" s="17">
        <f t="shared" si="0"/>
        <v>0</v>
      </c>
      <c r="H66" s="1">
        <f t="shared" si="1"/>
        <v>0</v>
      </c>
      <c r="I66" s="1">
        <f t="shared" si="2"/>
        <v>0</v>
      </c>
      <c r="J66" s="1">
        <f t="shared" si="3"/>
        <v>0</v>
      </c>
    </row>
    <row r="67" spans="1:10" x14ac:dyDescent="0.25">
      <c r="A67" s="15" t="s">
        <v>102</v>
      </c>
      <c r="B67" s="16">
        <v>5</v>
      </c>
      <c r="C67" s="16">
        <v>5</v>
      </c>
      <c r="D67" s="16">
        <v>0</v>
      </c>
      <c r="E67" s="16">
        <v>0</v>
      </c>
      <c r="F67" s="16">
        <v>0</v>
      </c>
      <c r="G67" s="17">
        <f t="shared" ref="G67:G88" si="4">D67-F67</f>
        <v>0</v>
      </c>
      <c r="H67" s="1">
        <f t="shared" ref="H67:H88" si="5">D67/(B67-D67+F67)*100</f>
        <v>0</v>
      </c>
      <c r="I67" s="1">
        <f t="shared" ref="I67:I88" si="6">F67/(B67-D67+F67)*100</f>
        <v>0</v>
      </c>
      <c r="J67" s="1">
        <f t="shared" ref="J67:J88" si="7">G67/(B67-D67+F67)*100</f>
        <v>0</v>
      </c>
    </row>
    <row r="68" spans="1:10" x14ac:dyDescent="0.25">
      <c r="A68" s="15" t="s">
        <v>103</v>
      </c>
      <c r="B68" s="16">
        <v>7</v>
      </c>
      <c r="C68" s="16">
        <v>7</v>
      </c>
      <c r="D68" s="16">
        <v>0</v>
      </c>
      <c r="E68" s="16">
        <v>1</v>
      </c>
      <c r="F68" s="16">
        <v>1</v>
      </c>
      <c r="G68" s="17">
        <f t="shared" si="4"/>
        <v>-1</v>
      </c>
      <c r="H68" s="1">
        <f t="shared" si="5"/>
        <v>0</v>
      </c>
      <c r="I68" s="1">
        <f t="shared" si="6"/>
        <v>12.5</v>
      </c>
      <c r="J68" s="1">
        <f t="shared" si="7"/>
        <v>-12.5</v>
      </c>
    </row>
    <row r="69" spans="1:10" x14ac:dyDescent="0.25">
      <c r="A69" s="15" t="s">
        <v>104</v>
      </c>
      <c r="B69" s="16">
        <v>1</v>
      </c>
      <c r="C69" s="16">
        <v>0</v>
      </c>
      <c r="D69" s="16">
        <v>0</v>
      </c>
      <c r="E69" s="16">
        <v>1</v>
      </c>
      <c r="F69" s="16">
        <v>1</v>
      </c>
      <c r="G69" s="17">
        <f t="shared" si="4"/>
        <v>-1</v>
      </c>
      <c r="H69" s="1">
        <f t="shared" si="5"/>
        <v>0</v>
      </c>
      <c r="I69" s="1">
        <f t="shared" si="6"/>
        <v>50</v>
      </c>
      <c r="J69" s="1">
        <f t="shared" si="7"/>
        <v>-50</v>
      </c>
    </row>
    <row r="70" spans="1:10" x14ac:dyDescent="0.25">
      <c r="A70" s="15" t="s">
        <v>105</v>
      </c>
      <c r="B70" s="16">
        <v>3</v>
      </c>
      <c r="C70" s="16">
        <v>2</v>
      </c>
      <c r="D70" s="16">
        <v>0</v>
      </c>
      <c r="E70" s="16">
        <v>0</v>
      </c>
      <c r="F70" s="16">
        <v>0</v>
      </c>
      <c r="G70" s="17">
        <f t="shared" si="4"/>
        <v>0</v>
      </c>
      <c r="H70" s="1">
        <f t="shared" si="5"/>
        <v>0</v>
      </c>
      <c r="I70" s="1">
        <f t="shared" si="6"/>
        <v>0</v>
      </c>
      <c r="J70" s="1">
        <f t="shared" si="7"/>
        <v>0</v>
      </c>
    </row>
    <row r="71" spans="1:10" x14ac:dyDescent="0.25">
      <c r="A71" s="15" t="s">
        <v>106</v>
      </c>
      <c r="B71" s="16">
        <v>3</v>
      </c>
      <c r="C71" s="16">
        <v>3</v>
      </c>
      <c r="D71" s="16">
        <v>0</v>
      </c>
      <c r="E71" s="16">
        <v>0</v>
      </c>
      <c r="F71" s="16">
        <v>0</v>
      </c>
      <c r="G71" s="17">
        <f t="shared" si="4"/>
        <v>0</v>
      </c>
      <c r="H71" s="1">
        <f t="shared" si="5"/>
        <v>0</v>
      </c>
      <c r="I71" s="1">
        <f t="shared" si="6"/>
        <v>0</v>
      </c>
      <c r="J71" s="1">
        <f t="shared" si="7"/>
        <v>0</v>
      </c>
    </row>
    <row r="72" spans="1:10" x14ac:dyDescent="0.25">
      <c r="A72" s="15" t="s">
        <v>107</v>
      </c>
      <c r="B72" s="16">
        <v>4</v>
      </c>
      <c r="C72" s="16">
        <v>4</v>
      </c>
      <c r="D72" s="16">
        <v>1</v>
      </c>
      <c r="E72" s="16">
        <v>0</v>
      </c>
      <c r="F72" s="16">
        <v>0</v>
      </c>
      <c r="G72" s="17">
        <f t="shared" si="4"/>
        <v>1</v>
      </c>
      <c r="H72" s="1">
        <f t="shared" si="5"/>
        <v>33.333333333333329</v>
      </c>
      <c r="I72" s="1">
        <f t="shared" si="6"/>
        <v>0</v>
      </c>
      <c r="J72" s="1">
        <f t="shared" si="7"/>
        <v>33.333333333333329</v>
      </c>
    </row>
    <row r="73" spans="1:10" x14ac:dyDescent="0.25">
      <c r="A73" s="15" t="s">
        <v>108</v>
      </c>
      <c r="B73" s="16">
        <v>1</v>
      </c>
      <c r="C73" s="16">
        <v>1</v>
      </c>
      <c r="D73" s="16">
        <v>0</v>
      </c>
      <c r="E73" s="16">
        <v>0</v>
      </c>
      <c r="F73" s="16">
        <v>0</v>
      </c>
      <c r="G73" s="17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x14ac:dyDescent="0.25">
      <c r="A74" s="15" t="s">
        <v>109</v>
      </c>
      <c r="B74" s="16">
        <v>11</v>
      </c>
      <c r="C74" s="16">
        <v>9</v>
      </c>
      <c r="D74" s="16">
        <v>2</v>
      </c>
      <c r="E74" s="16">
        <v>0</v>
      </c>
      <c r="F74" s="16">
        <v>0</v>
      </c>
      <c r="G74" s="17">
        <f t="shared" si="4"/>
        <v>2</v>
      </c>
      <c r="H74" s="1">
        <f t="shared" si="5"/>
        <v>22.222222222222221</v>
      </c>
      <c r="I74" s="1">
        <f t="shared" si="6"/>
        <v>0</v>
      </c>
      <c r="J74" s="1">
        <f t="shared" si="7"/>
        <v>22.222222222222221</v>
      </c>
    </row>
    <row r="75" spans="1:10" x14ac:dyDescent="0.25">
      <c r="A75" s="15" t="s">
        <v>110</v>
      </c>
      <c r="B75" s="16">
        <v>1</v>
      </c>
      <c r="C75" s="16">
        <v>0</v>
      </c>
      <c r="D75" s="16">
        <v>0</v>
      </c>
      <c r="E75" s="16">
        <v>0</v>
      </c>
      <c r="F75" s="16">
        <v>0</v>
      </c>
      <c r="G75" s="17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x14ac:dyDescent="0.25">
      <c r="A76" s="15" t="s">
        <v>111</v>
      </c>
      <c r="B76" s="16">
        <v>1</v>
      </c>
      <c r="C76" s="16">
        <v>1</v>
      </c>
      <c r="D76" s="16">
        <v>0</v>
      </c>
      <c r="E76" s="16">
        <v>0</v>
      </c>
      <c r="F76" s="16">
        <v>0</v>
      </c>
      <c r="G76" s="17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x14ac:dyDescent="0.25">
      <c r="A77" s="15" t="s">
        <v>112</v>
      </c>
      <c r="B77" s="16">
        <v>1</v>
      </c>
      <c r="C77" s="16">
        <v>1</v>
      </c>
      <c r="D77" s="16">
        <v>0</v>
      </c>
      <c r="E77" s="16">
        <v>0</v>
      </c>
      <c r="F77" s="16">
        <v>0</v>
      </c>
      <c r="G77" s="17">
        <f t="shared" si="4"/>
        <v>0</v>
      </c>
      <c r="H77" s="1">
        <f t="shared" si="5"/>
        <v>0</v>
      </c>
      <c r="I77" s="1">
        <f t="shared" si="6"/>
        <v>0</v>
      </c>
      <c r="J77" s="1">
        <f t="shared" si="7"/>
        <v>0</v>
      </c>
    </row>
    <row r="78" spans="1:10" x14ac:dyDescent="0.25">
      <c r="A78" s="15" t="s">
        <v>113</v>
      </c>
      <c r="B78" s="16">
        <v>6</v>
      </c>
      <c r="C78" s="16">
        <v>5</v>
      </c>
      <c r="D78" s="16">
        <v>0</v>
      </c>
      <c r="E78" s="16">
        <v>0</v>
      </c>
      <c r="F78" s="16">
        <v>0</v>
      </c>
      <c r="G78" s="17">
        <f t="shared" si="4"/>
        <v>0</v>
      </c>
      <c r="H78" s="1">
        <f t="shared" si="5"/>
        <v>0</v>
      </c>
      <c r="I78" s="1">
        <f t="shared" si="6"/>
        <v>0</v>
      </c>
      <c r="J78" s="1">
        <f t="shared" si="7"/>
        <v>0</v>
      </c>
    </row>
    <row r="79" spans="1:10" x14ac:dyDescent="0.25">
      <c r="A79" s="15" t="s">
        <v>114</v>
      </c>
      <c r="B79" s="16">
        <v>4</v>
      </c>
      <c r="C79" s="16">
        <v>3</v>
      </c>
      <c r="D79" s="16">
        <v>0</v>
      </c>
      <c r="E79" s="16">
        <v>2</v>
      </c>
      <c r="F79" s="16">
        <v>2</v>
      </c>
      <c r="G79" s="17">
        <f t="shared" si="4"/>
        <v>-2</v>
      </c>
      <c r="H79" s="1">
        <f t="shared" si="5"/>
        <v>0</v>
      </c>
      <c r="I79" s="1">
        <f t="shared" si="6"/>
        <v>33.333333333333329</v>
      </c>
      <c r="J79" s="1">
        <f t="shared" si="7"/>
        <v>-33.333333333333329</v>
      </c>
    </row>
    <row r="80" spans="1:10" x14ac:dyDescent="0.25">
      <c r="A80" s="15" t="s">
        <v>115</v>
      </c>
      <c r="B80" s="16">
        <v>4</v>
      </c>
      <c r="C80" s="16">
        <v>4</v>
      </c>
      <c r="D80" s="16">
        <v>1</v>
      </c>
      <c r="E80" s="16">
        <v>1</v>
      </c>
      <c r="F80" s="16">
        <v>1</v>
      </c>
      <c r="G80" s="17">
        <f t="shared" si="4"/>
        <v>0</v>
      </c>
      <c r="H80" s="1">
        <f t="shared" si="5"/>
        <v>25</v>
      </c>
      <c r="I80" s="1">
        <f t="shared" si="6"/>
        <v>25</v>
      </c>
      <c r="J80" s="1">
        <f t="shared" si="7"/>
        <v>0</v>
      </c>
    </row>
    <row r="81" spans="1:10" x14ac:dyDescent="0.25">
      <c r="A81" s="15" t="s">
        <v>116</v>
      </c>
      <c r="B81" s="16">
        <v>3</v>
      </c>
      <c r="C81" s="16">
        <v>3</v>
      </c>
      <c r="D81" s="16">
        <v>0</v>
      </c>
      <c r="E81" s="16">
        <v>0</v>
      </c>
      <c r="F81" s="16">
        <v>0</v>
      </c>
      <c r="G81" s="17">
        <f t="shared" si="4"/>
        <v>0</v>
      </c>
      <c r="H81" s="1">
        <f t="shared" si="5"/>
        <v>0</v>
      </c>
      <c r="I81" s="1">
        <f t="shared" si="6"/>
        <v>0</v>
      </c>
      <c r="J81" s="1">
        <f t="shared" si="7"/>
        <v>0</v>
      </c>
    </row>
    <row r="82" spans="1:10" x14ac:dyDescent="0.25">
      <c r="A82" s="15" t="s">
        <v>117</v>
      </c>
      <c r="B82" s="16">
        <v>18</v>
      </c>
      <c r="C82" s="16">
        <v>16</v>
      </c>
      <c r="D82" s="16">
        <v>1</v>
      </c>
      <c r="E82" s="16">
        <v>4</v>
      </c>
      <c r="F82" s="16">
        <v>4</v>
      </c>
      <c r="G82" s="17">
        <f t="shared" si="4"/>
        <v>-3</v>
      </c>
      <c r="H82" s="1">
        <f t="shared" si="5"/>
        <v>4.7619047619047619</v>
      </c>
      <c r="I82" s="1">
        <f t="shared" si="6"/>
        <v>19.047619047619047</v>
      </c>
      <c r="J82" s="1">
        <f t="shared" si="7"/>
        <v>-14.285714285714285</v>
      </c>
    </row>
    <row r="83" spans="1:10" x14ac:dyDescent="0.25">
      <c r="A83" s="15" t="s">
        <v>118</v>
      </c>
      <c r="B83" s="16">
        <v>7</v>
      </c>
      <c r="C83" s="16">
        <v>6</v>
      </c>
      <c r="D83" s="16">
        <v>0</v>
      </c>
      <c r="E83" s="16">
        <v>1</v>
      </c>
      <c r="F83" s="16">
        <v>1</v>
      </c>
      <c r="G83" s="17">
        <f t="shared" si="4"/>
        <v>-1</v>
      </c>
      <c r="H83" s="1">
        <f t="shared" si="5"/>
        <v>0</v>
      </c>
      <c r="I83" s="1">
        <f t="shared" si="6"/>
        <v>12.5</v>
      </c>
      <c r="J83" s="1">
        <f t="shared" si="7"/>
        <v>-12.5</v>
      </c>
    </row>
    <row r="84" spans="1:10" x14ac:dyDescent="0.25">
      <c r="A84" s="15" t="s">
        <v>119</v>
      </c>
      <c r="B84" s="16">
        <v>3</v>
      </c>
      <c r="C84" s="16">
        <v>3</v>
      </c>
      <c r="D84" s="16">
        <v>1</v>
      </c>
      <c r="E84" s="16">
        <v>0</v>
      </c>
      <c r="F84" s="16">
        <v>0</v>
      </c>
      <c r="G84" s="17">
        <f t="shared" si="4"/>
        <v>1</v>
      </c>
      <c r="H84" s="1">
        <f t="shared" si="5"/>
        <v>50</v>
      </c>
      <c r="I84" s="1">
        <f t="shared" si="6"/>
        <v>0</v>
      </c>
      <c r="J84" s="1">
        <f t="shared" si="7"/>
        <v>50</v>
      </c>
    </row>
    <row r="85" spans="1:10" x14ac:dyDescent="0.25">
      <c r="A85" s="15" t="s">
        <v>120</v>
      </c>
      <c r="B85" s="16">
        <v>8</v>
      </c>
      <c r="C85" s="16">
        <v>7</v>
      </c>
      <c r="D85" s="16">
        <v>0</v>
      </c>
      <c r="E85" s="16">
        <v>0</v>
      </c>
      <c r="F85" s="16">
        <v>0</v>
      </c>
      <c r="G85" s="17">
        <f t="shared" si="4"/>
        <v>0</v>
      </c>
      <c r="H85" s="1">
        <f t="shared" si="5"/>
        <v>0</v>
      </c>
      <c r="I85" s="1">
        <f t="shared" si="6"/>
        <v>0</v>
      </c>
      <c r="J85" s="1">
        <f t="shared" si="7"/>
        <v>0</v>
      </c>
    </row>
    <row r="86" spans="1:10" x14ac:dyDescent="0.25">
      <c r="A86" s="15" t="s">
        <v>121</v>
      </c>
      <c r="B86" s="16">
        <v>3</v>
      </c>
      <c r="C86" s="16">
        <v>3</v>
      </c>
      <c r="D86" s="16">
        <v>0</v>
      </c>
      <c r="E86" s="16">
        <v>0</v>
      </c>
      <c r="F86" s="16">
        <v>0</v>
      </c>
      <c r="G86" s="17">
        <f t="shared" si="4"/>
        <v>0</v>
      </c>
      <c r="H86" s="1">
        <f t="shared" si="5"/>
        <v>0</v>
      </c>
      <c r="I86" s="1">
        <f t="shared" si="6"/>
        <v>0</v>
      </c>
      <c r="J86" s="1">
        <f t="shared" si="7"/>
        <v>0</v>
      </c>
    </row>
    <row r="87" spans="1:10" x14ac:dyDescent="0.25">
      <c r="A87" s="15" t="s">
        <v>122</v>
      </c>
      <c r="B87" s="16">
        <v>4</v>
      </c>
      <c r="C87" s="16">
        <v>4</v>
      </c>
      <c r="D87" s="16">
        <v>1</v>
      </c>
      <c r="E87" s="16">
        <v>0</v>
      </c>
      <c r="F87" s="16">
        <v>0</v>
      </c>
      <c r="G87" s="17">
        <f t="shared" si="4"/>
        <v>1</v>
      </c>
      <c r="H87" s="1">
        <f t="shared" si="5"/>
        <v>33.333333333333329</v>
      </c>
      <c r="I87" s="1">
        <f t="shared" si="6"/>
        <v>0</v>
      </c>
      <c r="J87" s="1">
        <f t="shared" si="7"/>
        <v>33.333333333333329</v>
      </c>
    </row>
    <row r="88" spans="1:10" x14ac:dyDescent="0.25">
      <c r="A88" s="15" t="s">
        <v>123</v>
      </c>
      <c r="B88" s="16">
        <v>3</v>
      </c>
      <c r="C88" s="16">
        <v>3</v>
      </c>
      <c r="D88" s="16">
        <v>0</v>
      </c>
      <c r="E88" s="16">
        <v>0</v>
      </c>
      <c r="F88" s="16">
        <v>0</v>
      </c>
      <c r="G88" s="17">
        <f t="shared" si="4"/>
        <v>0</v>
      </c>
      <c r="H88" s="1">
        <f t="shared" si="5"/>
        <v>0</v>
      </c>
      <c r="I88" s="1">
        <f t="shared" si="6"/>
        <v>0</v>
      </c>
      <c r="J88" s="1">
        <f t="shared" si="7"/>
        <v>0</v>
      </c>
    </row>
    <row r="89" spans="1:10" x14ac:dyDescent="0.25">
      <c r="A89" s="15" t="s">
        <v>125</v>
      </c>
      <c r="B89" s="16">
        <v>1</v>
      </c>
      <c r="C89" s="16">
        <v>1</v>
      </c>
      <c r="D89" s="16">
        <v>0</v>
      </c>
      <c r="E89" s="16">
        <v>0</v>
      </c>
      <c r="F89" s="16">
        <v>0</v>
      </c>
      <c r="G89" s="17">
        <f>D89-F89</f>
        <v>0</v>
      </c>
      <c r="H89" s="1">
        <f>D89/(B89-D89+F89)*100</f>
        <v>0</v>
      </c>
      <c r="I89" s="1">
        <f>F89/(B89-D89+F89)*100</f>
        <v>0</v>
      </c>
      <c r="J89" s="1">
        <f>G89/(B89-D89+F89)*100</f>
        <v>0</v>
      </c>
    </row>
    <row r="90" spans="1:10" x14ac:dyDescent="0.25">
      <c r="A90" s="18" t="s">
        <v>127</v>
      </c>
      <c r="B90" s="19">
        <v>3</v>
      </c>
      <c r="C90" s="19">
        <v>2</v>
      </c>
      <c r="D90" s="19">
        <v>0</v>
      </c>
      <c r="E90" s="19">
        <v>0</v>
      </c>
      <c r="F90" s="19">
        <v>0</v>
      </c>
      <c r="G90" s="20">
        <f t="shared" ref="G90:G91" si="8">D90-F90</f>
        <v>0</v>
      </c>
      <c r="H90" s="21">
        <f t="shared" ref="H90:H91" si="9">D90/(B90-D90+F90)*100</f>
        <v>0</v>
      </c>
      <c r="I90" s="21">
        <f t="shared" ref="I90:I91" si="10">F90/(B90-D90+F90)*100</f>
        <v>0</v>
      </c>
      <c r="J90" s="21">
        <f t="shared" ref="J90:J91" si="11">G90/(B90-D90+F90)*100</f>
        <v>0</v>
      </c>
    </row>
    <row r="91" spans="1:10" x14ac:dyDescent="0.25">
      <c r="A91" s="22" t="s">
        <v>132</v>
      </c>
      <c r="B91" s="23">
        <v>554</v>
      </c>
      <c r="C91" s="23">
        <v>479</v>
      </c>
      <c r="D91" s="23">
        <v>27</v>
      </c>
      <c r="E91" s="23">
        <v>32</v>
      </c>
      <c r="F91" s="23">
        <v>31</v>
      </c>
      <c r="G91" s="24">
        <f t="shared" si="8"/>
        <v>-4</v>
      </c>
      <c r="H91" s="25">
        <f t="shared" si="9"/>
        <v>4.838709677419355</v>
      </c>
      <c r="I91" s="25">
        <f t="shared" si="10"/>
        <v>5.5555555555555554</v>
      </c>
      <c r="J91" s="25">
        <f t="shared" si="11"/>
        <v>-0.71684587813620071</v>
      </c>
    </row>
    <row r="92" spans="1:10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</row>
    <row r="93" spans="1:10" x14ac:dyDescent="0.25">
      <c r="A93" s="12" t="s">
        <v>11</v>
      </c>
      <c r="B93" s="5"/>
      <c r="C93" s="5"/>
      <c r="D93" s="5"/>
      <c r="E93" s="5"/>
      <c r="F93" s="5"/>
      <c r="G93" s="5"/>
      <c r="H93" s="5"/>
      <c r="I93" s="5"/>
      <c r="J93" s="5"/>
    </row>
    <row r="94" spans="1:10" x14ac:dyDescent="0.25">
      <c r="A94" s="12" t="s">
        <v>12</v>
      </c>
      <c r="B94" s="5"/>
      <c r="C94" s="5"/>
      <c r="D94" s="5"/>
      <c r="E94" s="5"/>
      <c r="F94" s="5"/>
      <c r="G94" s="5"/>
      <c r="H94" s="5"/>
      <c r="I94" s="5"/>
      <c r="J94" s="5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79" workbookViewId="0">
      <selection activeCell="A105" sqref="A5:XFD105"/>
    </sheetView>
  </sheetViews>
  <sheetFormatPr defaultRowHeight="15" x14ac:dyDescent="0.25"/>
  <cols>
    <col min="1" max="1" width="18.28515625" style="2" customWidth="1"/>
    <col min="2" max="10" width="7.425781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3.75" customHeight="1" x14ac:dyDescent="0.25">
      <c r="A1" s="50" t="s">
        <v>19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4.45" x14ac:dyDescent="0.3">
      <c r="B2" s="5"/>
      <c r="C2" s="5"/>
      <c r="D2" s="5"/>
      <c r="E2" s="5"/>
      <c r="F2" s="5"/>
      <c r="G2" s="5"/>
      <c r="H2" s="5"/>
      <c r="I2" s="5"/>
      <c r="J2" s="5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5.2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13.5" customHeight="1" x14ac:dyDescent="0.25">
      <c r="A5" s="15" t="s">
        <v>31</v>
      </c>
      <c r="B5" s="16">
        <v>24</v>
      </c>
      <c r="C5" s="16">
        <v>24</v>
      </c>
      <c r="D5" s="16">
        <v>2</v>
      </c>
      <c r="E5" s="16">
        <v>1</v>
      </c>
      <c r="F5" s="16">
        <v>1</v>
      </c>
      <c r="G5" s="17">
        <f t="shared" ref="G5:G66" si="0">D5-F5</f>
        <v>1</v>
      </c>
      <c r="H5" s="1">
        <f t="shared" ref="H5:H66" si="1">D5/(B5-D5+F5)*100</f>
        <v>8.695652173913043</v>
      </c>
      <c r="I5" s="1">
        <f t="shared" ref="I5:I66" si="2">F5/(B5-D5+F5)*100</f>
        <v>4.3478260869565215</v>
      </c>
      <c r="J5" s="1">
        <f t="shared" ref="J5:J66" si="3">G5/(B5-D5+F5)*100</f>
        <v>4.3478260869565215</v>
      </c>
    </row>
    <row r="6" spans="1:10" ht="13.5" customHeight="1" x14ac:dyDescent="0.25">
      <c r="A6" s="15" t="s">
        <v>32</v>
      </c>
      <c r="B6" s="16">
        <v>36</v>
      </c>
      <c r="C6" s="16">
        <v>35</v>
      </c>
      <c r="D6" s="16">
        <v>1</v>
      </c>
      <c r="E6" s="16">
        <v>1</v>
      </c>
      <c r="F6" s="16">
        <v>1</v>
      </c>
      <c r="G6" s="17">
        <f t="shared" si="0"/>
        <v>0</v>
      </c>
      <c r="H6" s="1">
        <f t="shared" si="1"/>
        <v>2.7777777777777777</v>
      </c>
      <c r="I6" s="1">
        <f t="shared" si="2"/>
        <v>2.7777777777777777</v>
      </c>
      <c r="J6" s="1">
        <f t="shared" si="3"/>
        <v>0</v>
      </c>
    </row>
    <row r="7" spans="1:10" ht="13.5" customHeight="1" x14ac:dyDescent="0.25">
      <c r="A7" s="15" t="s">
        <v>33</v>
      </c>
      <c r="B7" s="16">
        <v>33</v>
      </c>
      <c r="C7" s="16">
        <v>33</v>
      </c>
      <c r="D7" s="16">
        <v>1</v>
      </c>
      <c r="E7" s="16">
        <v>4</v>
      </c>
      <c r="F7" s="16">
        <v>4</v>
      </c>
      <c r="G7" s="17">
        <f t="shared" si="0"/>
        <v>-3</v>
      </c>
      <c r="H7" s="1">
        <f t="shared" si="1"/>
        <v>2.7777777777777777</v>
      </c>
      <c r="I7" s="1">
        <f t="shared" si="2"/>
        <v>11.111111111111111</v>
      </c>
      <c r="J7" s="1">
        <f t="shared" si="3"/>
        <v>-8.3333333333333321</v>
      </c>
    </row>
    <row r="8" spans="1:10" ht="13.5" customHeight="1" x14ac:dyDescent="0.25">
      <c r="A8" s="15" t="s">
        <v>34</v>
      </c>
      <c r="B8" s="16">
        <v>20</v>
      </c>
      <c r="C8" s="16">
        <v>20</v>
      </c>
      <c r="D8" s="16">
        <v>1</v>
      </c>
      <c r="E8" s="16">
        <v>1</v>
      </c>
      <c r="F8" s="16">
        <v>1</v>
      </c>
      <c r="G8" s="17">
        <f t="shared" si="0"/>
        <v>0</v>
      </c>
      <c r="H8" s="1">
        <f t="shared" si="1"/>
        <v>5</v>
      </c>
      <c r="I8" s="1">
        <f t="shared" si="2"/>
        <v>5</v>
      </c>
      <c r="J8" s="1">
        <f t="shared" si="3"/>
        <v>0</v>
      </c>
    </row>
    <row r="9" spans="1:10" ht="13.5" customHeight="1" x14ac:dyDescent="0.25">
      <c r="A9" s="15" t="s">
        <v>35</v>
      </c>
      <c r="B9" s="16">
        <v>17</v>
      </c>
      <c r="C9" s="16">
        <v>17</v>
      </c>
      <c r="D9" s="16">
        <v>1</v>
      </c>
      <c r="E9" s="16">
        <v>5</v>
      </c>
      <c r="F9" s="16">
        <v>5</v>
      </c>
      <c r="G9" s="17">
        <f t="shared" si="0"/>
        <v>-4</v>
      </c>
      <c r="H9" s="1">
        <f t="shared" si="1"/>
        <v>4.7619047619047619</v>
      </c>
      <c r="I9" s="1">
        <f t="shared" si="2"/>
        <v>23.809523809523807</v>
      </c>
      <c r="J9" s="1">
        <f t="shared" si="3"/>
        <v>-19.047619047619047</v>
      </c>
    </row>
    <row r="10" spans="1:10" ht="13.5" customHeight="1" x14ac:dyDescent="0.25">
      <c r="A10" s="15" t="s">
        <v>36</v>
      </c>
      <c r="B10" s="16">
        <v>60</v>
      </c>
      <c r="C10" s="16">
        <v>59</v>
      </c>
      <c r="D10" s="16">
        <v>6</v>
      </c>
      <c r="E10" s="16">
        <v>5</v>
      </c>
      <c r="F10" s="16">
        <v>5</v>
      </c>
      <c r="G10" s="17">
        <f t="shared" si="0"/>
        <v>1</v>
      </c>
      <c r="H10" s="1">
        <f t="shared" si="1"/>
        <v>10.16949152542373</v>
      </c>
      <c r="I10" s="1">
        <f t="shared" si="2"/>
        <v>8.4745762711864394</v>
      </c>
      <c r="J10" s="1">
        <f t="shared" si="3"/>
        <v>1.6949152542372881</v>
      </c>
    </row>
    <row r="11" spans="1:10" ht="13.5" customHeight="1" x14ac:dyDescent="0.25">
      <c r="A11" s="15" t="s">
        <v>37</v>
      </c>
      <c r="B11" s="16">
        <v>18</v>
      </c>
      <c r="C11" s="16">
        <v>18</v>
      </c>
      <c r="D11" s="16">
        <v>3</v>
      </c>
      <c r="E11" s="16">
        <v>3</v>
      </c>
      <c r="F11" s="16">
        <v>3</v>
      </c>
      <c r="G11" s="17">
        <f t="shared" si="0"/>
        <v>0</v>
      </c>
      <c r="H11" s="1">
        <f t="shared" si="1"/>
        <v>16.666666666666664</v>
      </c>
      <c r="I11" s="1">
        <f t="shared" si="2"/>
        <v>16.666666666666664</v>
      </c>
      <c r="J11" s="1">
        <f t="shared" si="3"/>
        <v>0</v>
      </c>
    </row>
    <row r="12" spans="1:10" ht="13.5" customHeight="1" x14ac:dyDescent="0.25">
      <c r="A12" s="15" t="s">
        <v>38</v>
      </c>
      <c r="B12" s="16">
        <v>5</v>
      </c>
      <c r="C12" s="16">
        <v>5</v>
      </c>
      <c r="D12" s="16">
        <v>0</v>
      </c>
      <c r="E12" s="16">
        <v>2</v>
      </c>
      <c r="F12" s="16">
        <v>2</v>
      </c>
      <c r="G12" s="17">
        <f t="shared" si="0"/>
        <v>-2</v>
      </c>
      <c r="H12" s="1">
        <f t="shared" si="1"/>
        <v>0</v>
      </c>
      <c r="I12" s="1">
        <f t="shared" si="2"/>
        <v>28.571428571428569</v>
      </c>
      <c r="J12" s="1">
        <f t="shared" si="3"/>
        <v>-28.571428571428569</v>
      </c>
    </row>
    <row r="13" spans="1:10" ht="13.5" customHeight="1" x14ac:dyDescent="0.25">
      <c r="A13" s="15" t="s">
        <v>39</v>
      </c>
      <c r="B13" s="16">
        <v>6</v>
      </c>
      <c r="C13" s="16">
        <v>6</v>
      </c>
      <c r="D13" s="16">
        <v>0</v>
      </c>
      <c r="E13" s="16">
        <v>3</v>
      </c>
      <c r="F13" s="16">
        <v>3</v>
      </c>
      <c r="G13" s="17">
        <f t="shared" si="0"/>
        <v>-3</v>
      </c>
      <c r="H13" s="1">
        <f t="shared" si="1"/>
        <v>0</v>
      </c>
      <c r="I13" s="1">
        <f t="shared" si="2"/>
        <v>33.333333333333329</v>
      </c>
      <c r="J13" s="1">
        <f t="shared" si="3"/>
        <v>-33.333333333333329</v>
      </c>
    </row>
    <row r="14" spans="1:10" ht="13.5" customHeight="1" x14ac:dyDescent="0.25">
      <c r="A14" s="15" t="s">
        <v>40</v>
      </c>
      <c r="B14" s="16">
        <v>41</v>
      </c>
      <c r="C14" s="16">
        <v>41</v>
      </c>
      <c r="D14" s="16">
        <v>2</v>
      </c>
      <c r="E14" s="16">
        <v>2</v>
      </c>
      <c r="F14" s="16">
        <v>2</v>
      </c>
      <c r="G14" s="17">
        <f t="shared" si="0"/>
        <v>0</v>
      </c>
      <c r="H14" s="1">
        <f t="shared" si="1"/>
        <v>4.8780487804878048</v>
      </c>
      <c r="I14" s="1">
        <f t="shared" si="2"/>
        <v>4.8780487804878048</v>
      </c>
      <c r="J14" s="1">
        <f t="shared" si="3"/>
        <v>0</v>
      </c>
    </row>
    <row r="15" spans="1:10" ht="13.5" customHeight="1" x14ac:dyDescent="0.25">
      <c r="A15" s="15" t="s">
        <v>41</v>
      </c>
      <c r="B15" s="16">
        <v>47</v>
      </c>
      <c r="C15" s="16">
        <v>46</v>
      </c>
      <c r="D15" s="16">
        <v>5</v>
      </c>
      <c r="E15" s="16">
        <v>6</v>
      </c>
      <c r="F15" s="16">
        <v>6</v>
      </c>
      <c r="G15" s="17">
        <f t="shared" si="0"/>
        <v>-1</v>
      </c>
      <c r="H15" s="1">
        <f t="shared" si="1"/>
        <v>10.416666666666668</v>
      </c>
      <c r="I15" s="1">
        <f t="shared" si="2"/>
        <v>12.5</v>
      </c>
      <c r="J15" s="1">
        <f t="shared" si="3"/>
        <v>-2.083333333333333</v>
      </c>
    </row>
    <row r="16" spans="1:10" ht="13.5" customHeight="1" x14ac:dyDescent="0.25">
      <c r="A16" s="15" t="s">
        <v>42</v>
      </c>
      <c r="B16" s="16">
        <v>16</v>
      </c>
      <c r="C16" s="16">
        <v>16</v>
      </c>
      <c r="D16" s="16">
        <v>3</v>
      </c>
      <c r="E16" s="16">
        <v>2</v>
      </c>
      <c r="F16" s="16">
        <v>2</v>
      </c>
      <c r="G16" s="17">
        <f t="shared" si="0"/>
        <v>1</v>
      </c>
      <c r="H16" s="1">
        <f t="shared" si="1"/>
        <v>20</v>
      </c>
      <c r="I16" s="1">
        <f t="shared" si="2"/>
        <v>13.333333333333334</v>
      </c>
      <c r="J16" s="1">
        <f t="shared" si="3"/>
        <v>6.666666666666667</v>
      </c>
    </row>
    <row r="17" spans="1:10" ht="13.5" customHeight="1" x14ac:dyDescent="0.25">
      <c r="A17" s="15" t="s">
        <v>43</v>
      </c>
      <c r="B17" s="16">
        <v>6</v>
      </c>
      <c r="C17" s="16">
        <v>6</v>
      </c>
      <c r="D17" s="16">
        <v>0</v>
      </c>
      <c r="E17" s="16">
        <v>1</v>
      </c>
      <c r="F17" s="16">
        <v>1</v>
      </c>
      <c r="G17" s="17">
        <f t="shared" si="0"/>
        <v>-1</v>
      </c>
      <c r="H17" s="1">
        <f t="shared" si="1"/>
        <v>0</v>
      </c>
      <c r="I17" s="1">
        <f t="shared" si="2"/>
        <v>14.285714285714285</v>
      </c>
      <c r="J17" s="1">
        <f t="shared" si="3"/>
        <v>-14.285714285714285</v>
      </c>
    </row>
    <row r="18" spans="1:10" ht="13.5" customHeight="1" x14ac:dyDescent="0.25">
      <c r="A18" s="15" t="s">
        <v>44</v>
      </c>
      <c r="B18" s="16">
        <v>84</v>
      </c>
      <c r="C18" s="16">
        <v>80</v>
      </c>
      <c r="D18" s="16">
        <v>4</v>
      </c>
      <c r="E18" s="16">
        <v>14</v>
      </c>
      <c r="F18" s="16">
        <v>14</v>
      </c>
      <c r="G18" s="17">
        <f t="shared" si="0"/>
        <v>-10</v>
      </c>
      <c r="H18" s="1">
        <f t="shared" si="1"/>
        <v>4.2553191489361701</v>
      </c>
      <c r="I18" s="1">
        <f t="shared" si="2"/>
        <v>14.893617021276595</v>
      </c>
      <c r="J18" s="1">
        <f t="shared" si="3"/>
        <v>-10.638297872340425</v>
      </c>
    </row>
    <row r="19" spans="1:10" ht="13.5" customHeight="1" x14ac:dyDescent="0.25">
      <c r="A19" s="15" t="s">
        <v>45</v>
      </c>
      <c r="B19" s="16">
        <v>19</v>
      </c>
      <c r="C19" s="16">
        <v>19</v>
      </c>
      <c r="D19" s="16">
        <v>0</v>
      </c>
      <c r="E19" s="16">
        <v>0</v>
      </c>
      <c r="F19" s="16">
        <v>0</v>
      </c>
      <c r="G19" s="17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ht="13.5" customHeight="1" x14ac:dyDescent="0.25">
      <c r="A20" s="15" t="s">
        <v>46</v>
      </c>
      <c r="B20" s="16">
        <v>142</v>
      </c>
      <c r="C20" s="16">
        <v>137</v>
      </c>
      <c r="D20" s="16">
        <v>9</v>
      </c>
      <c r="E20" s="16">
        <v>8</v>
      </c>
      <c r="F20" s="16">
        <v>8</v>
      </c>
      <c r="G20" s="17">
        <f t="shared" si="0"/>
        <v>1</v>
      </c>
      <c r="H20" s="1">
        <f t="shared" si="1"/>
        <v>6.3829787234042552</v>
      </c>
      <c r="I20" s="1">
        <f t="shared" si="2"/>
        <v>5.6737588652482271</v>
      </c>
      <c r="J20" s="1">
        <f t="shared" si="3"/>
        <v>0.70921985815602839</v>
      </c>
    </row>
    <row r="21" spans="1:10" ht="13.5" customHeight="1" x14ac:dyDescent="0.25">
      <c r="A21" s="15" t="s">
        <v>47</v>
      </c>
      <c r="B21" s="16">
        <v>10</v>
      </c>
      <c r="C21" s="16">
        <v>10</v>
      </c>
      <c r="D21" s="16">
        <v>0</v>
      </c>
      <c r="E21" s="16">
        <v>2</v>
      </c>
      <c r="F21" s="16">
        <v>2</v>
      </c>
      <c r="G21" s="17">
        <f t="shared" si="0"/>
        <v>-2</v>
      </c>
      <c r="H21" s="1">
        <f t="shared" si="1"/>
        <v>0</v>
      </c>
      <c r="I21" s="1">
        <f t="shared" si="2"/>
        <v>16.666666666666664</v>
      </c>
      <c r="J21" s="1">
        <f t="shared" si="3"/>
        <v>-16.666666666666664</v>
      </c>
    </row>
    <row r="22" spans="1:10" ht="13.5" customHeight="1" x14ac:dyDescent="0.25">
      <c r="A22" s="15" t="s">
        <v>48</v>
      </c>
      <c r="B22" s="16">
        <v>25</v>
      </c>
      <c r="C22" s="16">
        <v>25</v>
      </c>
      <c r="D22" s="16">
        <v>1</v>
      </c>
      <c r="E22" s="16">
        <v>2</v>
      </c>
      <c r="F22" s="16">
        <v>2</v>
      </c>
      <c r="G22" s="17">
        <f t="shared" si="0"/>
        <v>-1</v>
      </c>
      <c r="H22" s="1">
        <f t="shared" si="1"/>
        <v>3.8461538461538463</v>
      </c>
      <c r="I22" s="1">
        <f t="shared" si="2"/>
        <v>7.6923076923076925</v>
      </c>
      <c r="J22" s="1">
        <f t="shared" si="3"/>
        <v>-3.8461538461538463</v>
      </c>
    </row>
    <row r="23" spans="1:10" ht="13.5" customHeight="1" x14ac:dyDescent="0.25">
      <c r="A23" s="15" t="s">
        <v>49</v>
      </c>
      <c r="B23" s="16">
        <v>30</v>
      </c>
      <c r="C23" s="16">
        <v>29</v>
      </c>
      <c r="D23" s="16">
        <v>4</v>
      </c>
      <c r="E23" s="16">
        <v>5</v>
      </c>
      <c r="F23" s="16">
        <v>5</v>
      </c>
      <c r="G23" s="17">
        <f t="shared" si="0"/>
        <v>-1</v>
      </c>
      <c r="H23" s="1">
        <f t="shared" si="1"/>
        <v>12.903225806451612</v>
      </c>
      <c r="I23" s="1">
        <f t="shared" si="2"/>
        <v>16.129032258064516</v>
      </c>
      <c r="J23" s="1">
        <f t="shared" si="3"/>
        <v>-3.225806451612903</v>
      </c>
    </row>
    <row r="24" spans="1:10" ht="13.5" customHeight="1" x14ac:dyDescent="0.25">
      <c r="A24" s="15" t="s">
        <v>50</v>
      </c>
      <c r="B24" s="16">
        <v>72</v>
      </c>
      <c r="C24" s="16">
        <v>72</v>
      </c>
      <c r="D24" s="16">
        <v>2</v>
      </c>
      <c r="E24" s="16">
        <v>14</v>
      </c>
      <c r="F24" s="16">
        <v>14</v>
      </c>
      <c r="G24" s="17">
        <f t="shared" si="0"/>
        <v>-12</v>
      </c>
      <c r="H24" s="1">
        <f t="shared" si="1"/>
        <v>2.3809523809523809</v>
      </c>
      <c r="I24" s="1">
        <f t="shared" si="2"/>
        <v>16.666666666666664</v>
      </c>
      <c r="J24" s="1">
        <f t="shared" si="3"/>
        <v>-14.285714285714285</v>
      </c>
    </row>
    <row r="25" spans="1:10" ht="13.5" customHeight="1" x14ac:dyDescent="0.25">
      <c r="A25" s="15" t="s">
        <v>51</v>
      </c>
      <c r="B25" s="16">
        <v>36</v>
      </c>
      <c r="C25" s="16">
        <v>34</v>
      </c>
      <c r="D25" s="16">
        <v>1</v>
      </c>
      <c r="E25" s="16">
        <v>1</v>
      </c>
      <c r="F25" s="16">
        <v>1</v>
      </c>
      <c r="G25" s="17">
        <f t="shared" si="0"/>
        <v>0</v>
      </c>
      <c r="H25" s="1">
        <f t="shared" si="1"/>
        <v>2.7777777777777777</v>
      </c>
      <c r="I25" s="1">
        <f t="shared" si="2"/>
        <v>2.7777777777777777</v>
      </c>
      <c r="J25" s="1">
        <f t="shared" si="3"/>
        <v>0</v>
      </c>
    </row>
    <row r="26" spans="1:10" ht="13.5" customHeight="1" x14ac:dyDescent="0.25">
      <c r="A26" s="15" t="s">
        <v>52</v>
      </c>
      <c r="B26" s="16">
        <v>138</v>
      </c>
      <c r="C26" s="16">
        <v>129</v>
      </c>
      <c r="D26" s="16">
        <v>5</v>
      </c>
      <c r="E26" s="16">
        <v>8</v>
      </c>
      <c r="F26" s="16">
        <v>8</v>
      </c>
      <c r="G26" s="17">
        <f t="shared" si="0"/>
        <v>-3</v>
      </c>
      <c r="H26" s="1">
        <f t="shared" si="1"/>
        <v>3.5460992907801421</v>
      </c>
      <c r="I26" s="1">
        <f t="shared" si="2"/>
        <v>5.6737588652482271</v>
      </c>
      <c r="J26" s="1">
        <f t="shared" si="3"/>
        <v>-2.1276595744680851</v>
      </c>
    </row>
    <row r="27" spans="1:10" ht="13.5" customHeight="1" x14ac:dyDescent="0.25">
      <c r="A27" s="15" t="s">
        <v>53</v>
      </c>
      <c r="B27" s="16">
        <v>44</v>
      </c>
      <c r="C27" s="16">
        <v>44</v>
      </c>
      <c r="D27" s="16">
        <v>2</v>
      </c>
      <c r="E27" s="16">
        <v>3</v>
      </c>
      <c r="F27" s="16">
        <v>3</v>
      </c>
      <c r="G27" s="17">
        <f t="shared" si="0"/>
        <v>-1</v>
      </c>
      <c r="H27" s="1">
        <f t="shared" si="1"/>
        <v>4.4444444444444446</v>
      </c>
      <c r="I27" s="1">
        <f t="shared" si="2"/>
        <v>6.666666666666667</v>
      </c>
      <c r="J27" s="1">
        <f t="shared" si="3"/>
        <v>-2.2222222222222223</v>
      </c>
    </row>
    <row r="28" spans="1:10" ht="13.5" customHeight="1" x14ac:dyDescent="0.25">
      <c r="A28" s="15" t="s">
        <v>54</v>
      </c>
      <c r="B28" s="16">
        <v>20</v>
      </c>
      <c r="C28" s="16">
        <v>20</v>
      </c>
      <c r="D28" s="16">
        <v>0</v>
      </c>
      <c r="E28" s="16">
        <v>2</v>
      </c>
      <c r="F28" s="16">
        <v>2</v>
      </c>
      <c r="G28" s="17">
        <f t="shared" si="0"/>
        <v>-2</v>
      </c>
      <c r="H28" s="1">
        <f t="shared" si="1"/>
        <v>0</v>
      </c>
      <c r="I28" s="1">
        <f t="shared" si="2"/>
        <v>9.0909090909090917</v>
      </c>
      <c r="J28" s="1">
        <f t="shared" si="3"/>
        <v>-9.0909090909090917</v>
      </c>
    </row>
    <row r="29" spans="1:10" ht="13.5" customHeight="1" x14ac:dyDescent="0.25">
      <c r="A29" s="15" t="s">
        <v>55</v>
      </c>
      <c r="B29" s="16">
        <v>17</v>
      </c>
      <c r="C29" s="16">
        <v>17</v>
      </c>
      <c r="D29" s="16">
        <v>1</v>
      </c>
      <c r="E29" s="16">
        <v>0</v>
      </c>
      <c r="F29" s="16">
        <v>0</v>
      </c>
      <c r="G29" s="17">
        <f t="shared" si="0"/>
        <v>1</v>
      </c>
      <c r="H29" s="1">
        <f t="shared" si="1"/>
        <v>6.25</v>
      </c>
      <c r="I29" s="1">
        <f t="shared" si="2"/>
        <v>0</v>
      </c>
      <c r="J29" s="1">
        <f t="shared" si="3"/>
        <v>6.25</v>
      </c>
    </row>
    <row r="30" spans="1:10" ht="13.5" customHeight="1" x14ac:dyDescent="0.25">
      <c r="A30" s="15" t="s">
        <v>56</v>
      </c>
      <c r="B30" s="16">
        <v>40</v>
      </c>
      <c r="C30" s="16">
        <v>35</v>
      </c>
      <c r="D30" s="16">
        <v>2</v>
      </c>
      <c r="E30" s="16">
        <v>4</v>
      </c>
      <c r="F30" s="16">
        <v>4</v>
      </c>
      <c r="G30" s="17">
        <f t="shared" si="0"/>
        <v>-2</v>
      </c>
      <c r="H30" s="1">
        <f t="shared" si="1"/>
        <v>4.7619047619047619</v>
      </c>
      <c r="I30" s="1">
        <f t="shared" si="2"/>
        <v>9.5238095238095237</v>
      </c>
      <c r="J30" s="1">
        <f t="shared" si="3"/>
        <v>-4.7619047619047619</v>
      </c>
    </row>
    <row r="31" spans="1:10" ht="13.5" customHeight="1" x14ac:dyDescent="0.25">
      <c r="A31" s="15" t="s">
        <v>57</v>
      </c>
      <c r="B31" s="16">
        <v>21</v>
      </c>
      <c r="C31" s="16">
        <v>21</v>
      </c>
      <c r="D31" s="16">
        <v>2</v>
      </c>
      <c r="E31" s="16">
        <v>1</v>
      </c>
      <c r="F31" s="16">
        <v>1</v>
      </c>
      <c r="G31" s="17">
        <f t="shared" si="0"/>
        <v>1</v>
      </c>
      <c r="H31" s="1">
        <f t="shared" si="1"/>
        <v>10</v>
      </c>
      <c r="I31" s="1">
        <f t="shared" si="2"/>
        <v>5</v>
      </c>
      <c r="J31" s="1">
        <f t="shared" si="3"/>
        <v>5</v>
      </c>
    </row>
    <row r="32" spans="1:10" ht="13.5" customHeight="1" x14ac:dyDescent="0.25">
      <c r="A32" s="15" t="s">
        <v>58</v>
      </c>
      <c r="B32" s="16">
        <v>28</v>
      </c>
      <c r="C32" s="16">
        <v>28</v>
      </c>
      <c r="D32" s="16">
        <v>4</v>
      </c>
      <c r="E32" s="16">
        <v>3</v>
      </c>
      <c r="F32" s="16">
        <v>3</v>
      </c>
      <c r="G32" s="17">
        <f t="shared" si="0"/>
        <v>1</v>
      </c>
      <c r="H32" s="1">
        <f t="shared" si="1"/>
        <v>14.814814814814813</v>
      </c>
      <c r="I32" s="1">
        <f t="shared" si="2"/>
        <v>11.111111111111111</v>
      </c>
      <c r="J32" s="1">
        <f t="shared" si="3"/>
        <v>3.7037037037037033</v>
      </c>
    </row>
    <row r="33" spans="1:10" ht="13.5" customHeight="1" x14ac:dyDescent="0.25">
      <c r="A33" s="15" t="s">
        <v>59</v>
      </c>
      <c r="B33" s="16">
        <v>174</v>
      </c>
      <c r="C33" s="16">
        <v>170</v>
      </c>
      <c r="D33" s="16">
        <v>6</v>
      </c>
      <c r="E33" s="16">
        <v>19</v>
      </c>
      <c r="F33" s="16">
        <v>19</v>
      </c>
      <c r="G33" s="17">
        <f t="shared" si="0"/>
        <v>-13</v>
      </c>
      <c r="H33" s="1">
        <f t="shared" si="1"/>
        <v>3.2085561497326207</v>
      </c>
      <c r="I33" s="1">
        <f t="shared" si="2"/>
        <v>10.160427807486631</v>
      </c>
      <c r="J33" s="1">
        <f t="shared" si="3"/>
        <v>-6.9518716577540109</v>
      </c>
    </row>
    <row r="34" spans="1:10" ht="13.5" customHeight="1" x14ac:dyDescent="0.25">
      <c r="A34" s="15" t="s">
        <v>60</v>
      </c>
      <c r="B34" s="16">
        <v>91</v>
      </c>
      <c r="C34" s="16">
        <v>85</v>
      </c>
      <c r="D34" s="16">
        <v>6</v>
      </c>
      <c r="E34" s="16">
        <v>11</v>
      </c>
      <c r="F34" s="16">
        <v>11</v>
      </c>
      <c r="G34" s="17">
        <f t="shared" si="0"/>
        <v>-5</v>
      </c>
      <c r="H34" s="1">
        <f t="shared" si="1"/>
        <v>6.25</v>
      </c>
      <c r="I34" s="1">
        <f t="shared" si="2"/>
        <v>11.458333333333332</v>
      </c>
      <c r="J34" s="1">
        <f t="shared" si="3"/>
        <v>-5.2083333333333339</v>
      </c>
    </row>
    <row r="35" spans="1:10" ht="13.5" customHeight="1" x14ac:dyDescent="0.25">
      <c r="A35" s="15" t="s">
        <v>61</v>
      </c>
      <c r="B35" s="16">
        <v>151</v>
      </c>
      <c r="C35" s="16">
        <v>139</v>
      </c>
      <c r="D35" s="16">
        <v>13</v>
      </c>
      <c r="E35" s="16">
        <v>14</v>
      </c>
      <c r="F35" s="16">
        <v>14</v>
      </c>
      <c r="G35" s="17">
        <f t="shared" si="0"/>
        <v>-1</v>
      </c>
      <c r="H35" s="1">
        <f t="shared" si="1"/>
        <v>8.5526315789473681</v>
      </c>
      <c r="I35" s="1">
        <f t="shared" si="2"/>
        <v>9.2105263157894726</v>
      </c>
      <c r="J35" s="1">
        <f t="shared" si="3"/>
        <v>-0.6578947368421052</v>
      </c>
    </row>
    <row r="36" spans="1:10" ht="13.5" customHeight="1" x14ac:dyDescent="0.25">
      <c r="A36" s="15" t="s">
        <v>62</v>
      </c>
      <c r="B36" s="16">
        <v>5</v>
      </c>
      <c r="C36" s="16">
        <v>5</v>
      </c>
      <c r="D36" s="16">
        <v>0</v>
      </c>
      <c r="E36" s="16">
        <v>0</v>
      </c>
      <c r="F36" s="16">
        <v>0</v>
      </c>
      <c r="G36" s="17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ht="13.5" customHeight="1" x14ac:dyDescent="0.25">
      <c r="A37" s="15" t="s">
        <v>63</v>
      </c>
      <c r="B37" s="16">
        <v>4</v>
      </c>
      <c r="C37" s="16">
        <v>3</v>
      </c>
      <c r="D37" s="16">
        <v>0</v>
      </c>
      <c r="E37" s="16">
        <v>1</v>
      </c>
      <c r="F37" s="16">
        <v>1</v>
      </c>
      <c r="G37" s="17">
        <f t="shared" si="0"/>
        <v>-1</v>
      </c>
      <c r="H37" s="1">
        <f t="shared" si="1"/>
        <v>0</v>
      </c>
      <c r="I37" s="1">
        <f t="shared" si="2"/>
        <v>20</v>
      </c>
      <c r="J37" s="1">
        <f t="shared" si="3"/>
        <v>-20</v>
      </c>
    </row>
    <row r="38" spans="1:10" ht="13.5" customHeight="1" x14ac:dyDescent="0.25">
      <c r="A38" s="15" t="s">
        <v>64</v>
      </c>
      <c r="B38" s="16">
        <v>37</v>
      </c>
      <c r="C38" s="16">
        <v>37</v>
      </c>
      <c r="D38" s="16">
        <v>3</v>
      </c>
      <c r="E38" s="16">
        <v>3</v>
      </c>
      <c r="F38" s="16">
        <v>3</v>
      </c>
      <c r="G38" s="17">
        <f t="shared" si="0"/>
        <v>0</v>
      </c>
      <c r="H38" s="1">
        <f t="shared" si="1"/>
        <v>8.1081081081081088</v>
      </c>
      <c r="I38" s="1">
        <f t="shared" si="2"/>
        <v>8.1081081081081088</v>
      </c>
      <c r="J38" s="1">
        <f t="shared" si="3"/>
        <v>0</v>
      </c>
    </row>
    <row r="39" spans="1:10" ht="13.5" customHeight="1" x14ac:dyDescent="0.25">
      <c r="A39" s="15" t="s">
        <v>65</v>
      </c>
      <c r="B39" s="16">
        <v>990</v>
      </c>
      <c r="C39" s="16">
        <v>909</v>
      </c>
      <c r="D39" s="16">
        <v>68</v>
      </c>
      <c r="E39" s="16">
        <v>84</v>
      </c>
      <c r="F39" s="16">
        <v>81</v>
      </c>
      <c r="G39" s="17">
        <f t="shared" si="0"/>
        <v>-13</v>
      </c>
      <c r="H39" s="1">
        <f t="shared" si="1"/>
        <v>6.7796610169491522</v>
      </c>
      <c r="I39" s="1">
        <f t="shared" si="2"/>
        <v>8.0757726819541382</v>
      </c>
      <c r="J39" s="1">
        <f t="shared" si="3"/>
        <v>-1.2961116650049851</v>
      </c>
    </row>
    <row r="40" spans="1:10" ht="13.5" customHeight="1" x14ac:dyDescent="0.25">
      <c r="A40" s="15" t="s">
        <v>66</v>
      </c>
      <c r="B40" s="16">
        <v>56</v>
      </c>
      <c r="C40" s="16">
        <v>51</v>
      </c>
      <c r="D40" s="16">
        <v>1</v>
      </c>
      <c r="E40" s="16">
        <v>4</v>
      </c>
      <c r="F40" s="16">
        <v>4</v>
      </c>
      <c r="G40" s="17">
        <f t="shared" si="0"/>
        <v>-3</v>
      </c>
      <c r="H40" s="1">
        <f t="shared" si="1"/>
        <v>1.6949152542372881</v>
      </c>
      <c r="I40" s="1">
        <f t="shared" si="2"/>
        <v>6.7796610169491522</v>
      </c>
      <c r="J40" s="1">
        <f t="shared" si="3"/>
        <v>-5.0847457627118651</v>
      </c>
    </row>
    <row r="41" spans="1:10" ht="13.5" customHeight="1" x14ac:dyDescent="0.25">
      <c r="A41" s="15" t="s">
        <v>67</v>
      </c>
      <c r="B41" s="16">
        <v>82</v>
      </c>
      <c r="C41" s="16">
        <v>78</v>
      </c>
      <c r="D41" s="16">
        <v>11</v>
      </c>
      <c r="E41" s="16">
        <v>8</v>
      </c>
      <c r="F41" s="16">
        <v>8</v>
      </c>
      <c r="G41" s="17">
        <f t="shared" si="0"/>
        <v>3</v>
      </c>
      <c r="H41" s="1">
        <f t="shared" si="1"/>
        <v>13.924050632911392</v>
      </c>
      <c r="I41" s="1">
        <f t="shared" si="2"/>
        <v>10.126582278481013</v>
      </c>
      <c r="J41" s="1">
        <f t="shared" si="3"/>
        <v>3.79746835443038</v>
      </c>
    </row>
    <row r="42" spans="1:10" ht="13.5" customHeight="1" x14ac:dyDescent="0.25">
      <c r="A42" s="15" t="s">
        <v>68</v>
      </c>
      <c r="B42" s="16">
        <v>44</v>
      </c>
      <c r="C42" s="16">
        <v>43</v>
      </c>
      <c r="D42" s="16">
        <v>0</v>
      </c>
      <c r="E42" s="16">
        <v>3</v>
      </c>
      <c r="F42" s="16">
        <v>3</v>
      </c>
      <c r="G42" s="17">
        <f t="shared" si="0"/>
        <v>-3</v>
      </c>
      <c r="H42" s="1">
        <f t="shared" si="1"/>
        <v>0</v>
      </c>
      <c r="I42" s="1">
        <f t="shared" si="2"/>
        <v>6.3829787234042552</v>
      </c>
      <c r="J42" s="1">
        <f t="shared" si="3"/>
        <v>-6.3829787234042552</v>
      </c>
    </row>
    <row r="43" spans="1:10" ht="13.5" customHeight="1" x14ac:dyDescent="0.25">
      <c r="A43" s="15" t="s">
        <v>69</v>
      </c>
      <c r="B43" s="16">
        <v>111</v>
      </c>
      <c r="C43" s="16">
        <v>102</v>
      </c>
      <c r="D43" s="16">
        <v>4</v>
      </c>
      <c r="E43" s="16">
        <v>12</v>
      </c>
      <c r="F43" s="16">
        <v>11</v>
      </c>
      <c r="G43" s="17">
        <f t="shared" si="0"/>
        <v>-7</v>
      </c>
      <c r="H43" s="1">
        <f t="shared" si="1"/>
        <v>3.3898305084745761</v>
      </c>
      <c r="I43" s="1">
        <f t="shared" si="2"/>
        <v>9.3220338983050848</v>
      </c>
      <c r="J43" s="1">
        <f t="shared" si="3"/>
        <v>-5.9322033898305087</v>
      </c>
    </row>
    <row r="44" spans="1:10" ht="13.5" customHeight="1" x14ac:dyDescent="0.25">
      <c r="A44" s="15" t="s">
        <v>70</v>
      </c>
      <c r="B44" s="16">
        <v>68</v>
      </c>
      <c r="C44" s="16">
        <v>66</v>
      </c>
      <c r="D44" s="16">
        <v>3</v>
      </c>
      <c r="E44" s="16">
        <v>3</v>
      </c>
      <c r="F44" s="16">
        <v>3</v>
      </c>
      <c r="G44" s="17">
        <f t="shared" si="0"/>
        <v>0</v>
      </c>
      <c r="H44" s="1">
        <f t="shared" si="1"/>
        <v>4.4117647058823533</v>
      </c>
      <c r="I44" s="1">
        <f t="shared" si="2"/>
        <v>4.4117647058823533</v>
      </c>
      <c r="J44" s="1">
        <f t="shared" si="3"/>
        <v>0</v>
      </c>
    </row>
    <row r="45" spans="1:10" ht="13.5" customHeight="1" x14ac:dyDescent="0.25">
      <c r="A45" s="15" t="s">
        <v>71</v>
      </c>
      <c r="B45" s="16">
        <v>5</v>
      </c>
      <c r="C45" s="16">
        <v>3</v>
      </c>
      <c r="D45" s="16">
        <v>0</v>
      </c>
      <c r="E45" s="16">
        <v>1</v>
      </c>
      <c r="F45" s="16">
        <v>1</v>
      </c>
      <c r="G45" s="17">
        <f t="shared" si="0"/>
        <v>-1</v>
      </c>
      <c r="H45" s="1">
        <f t="shared" si="1"/>
        <v>0</v>
      </c>
      <c r="I45" s="1">
        <f t="shared" si="2"/>
        <v>16.666666666666664</v>
      </c>
      <c r="J45" s="1">
        <f t="shared" si="3"/>
        <v>-16.666666666666664</v>
      </c>
    </row>
    <row r="46" spans="1:10" ht="13.5" customHeight="1" x14ac:dyDescent="0.25">
      <c r="A46" s="15" t="s">
        <v>72</v>
      </c>
      <c r="B46" s="16">
        <v>60</v>
      </c>
      <c r="C46" s="16">
        <v>58</v>
      </c>
      <c r="D46" s="16">
        <v>3</v>
      </c>
      <c r="E46" s="16">
        <v>9</v>
      </c>
      <c r="F46" s="16">
        <v>9</v>
      </c>
      <c r="G46" s="17">
        <f t="shared" si="0"/>
        <v>-6</v>
      </c>
      <c r="H46" s="1">
        <f t="shared" si="1"/>
        <v>4.5454545454545459</v>
      </c>
      <c r="I46" s="1">
        <f t="shared" si="2"/>
        <v>13.636363636363635</v>
      </c>
      <c r="J46" s="1">
        <f t="shared" si="3"/>
        <v>-9.0909090909090917</v>
      </c>
    </row>
    <row r="47" spans="1:10" ht="13.5" customHeight="1" x14ac:dyDescent="0.25">
      <c r="A47" s="15" t="s">
        <v>73</v>
      </c>
      <c r="B47" s="16">
        <v>82</v>
      </c>
      <c r="C47" s="16">
        <v>81</v>
      </c>
      <c r="D47" s="16">
        <v>1</v>
      </c>
      <c r="E47" s="16">
        <v>3</v>
      </c>
      <c r="F47" s="16">
        <v>3</v>
      </c>
      <c r="G47" s="17">
        <f t="shared" si="0"/>
        <v>-2</v>
      </c>
      <c r="H47" s="1">
        <f t="shared" si="1"/>
        <v>1.1904761904761905</v>
      </c>
      <c r="I47" s="1">
        <f t="shared" si="2"/>
        <v>3.5714285714285712</v>
      </c>
      <c r="J47" s="1">
        <f t="shared" si="3"/>
        <v>-2.3809523809523809</v>
      </c>
    </row>
    <row r="48" spans="1:10" ht="13.5" customHeight="1" x14ac:dyDescent="0.25">
      <c r="A48" s="15" t="s">
        <v>74</v>
      </c>
      <c r="B48" s="16">
        <v>30</v>
      </c>
      <c r="C48" s="16">
        <v>29</v>
      </c>
      <c r="D48" s="16">
        <v>0</v>
      </c>
      <c r="E48" s="16">
        <v>4</v>
      </c>
      <c r="F48" s="16">
        <v>4</v>
      </c>
      <c r="G48" s="17">
        <f t="shared" si="0"/>
        <v>-4</v>
      </c>
      <c r="H48" s="1">
        <f t="shared" si="1"/>
        <v>0</v>
      </c>
      <c r="I48" s="1">
        <f t="shared" si="2"/>
        <v>11.76470588235294</v>
      </c>
      <c r="J48" s="1">
        <f t="shared" si="3"/>
        <v>-11.76470588235294</v>
      </c>
    </row>
    <row r="49" spans="1:10" ht="13.5" customHeight="1" x14ac:dyDescent="0.25">
      <c r="A49" s="15" t="s">
        <v>75</v>
      </c>
      <c r="B49" s="16">
        <v>10</v>
      </c>
      <c r="C49" s="16">
        <v>10</v>
      </c>
      <c r="D49" s="16">
        <v>0</v>
      </c>
      <c r="E49" s="16">
        <v>0</v>
      </c>
      <c r="F49" s="16">
        <v>0</v>
      </c>
      <c r="G49" s="17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ht="13.5" customHeight="1" x14ac:dyDescent="0.25">
      <c r="A50" s="15" t="s">
        <v>76</v>
      </c>
      <c r="B50" s="16">
        <v>18</v>
      </c>
      <c r="C50" s="16">
        <v>17</v>
      </c>
      <c r="D50" s="16">
        <v>0</v>
      </c>
      <c r="E50" s="16">
        <v>2</v>
      </c>
      <c r="F50" s="16">
        <v>2</v>
      </c>
      <c r="G50" s="17">
        <f t="shared" si="0"/>
        <v>-2</v>
      </c>
      <c r="H50" s="1">
        <f t="shared" si="1"/>
        <v>0</v>
      </c>
      <c r="I50" s="1">
        <f t="shared" si="2"/>
        <v>10</v>
      </c>
      <c r="J50" s="1">
        <f t="shared" si="3"/>
        <v>-10</v>
      </c>
    </row>
    <row r="51" spans="1:10" ht="13.5" customHeight="1" x14ac:dyDescent="0.25">
      <c r="A51" s="15" t="s">
        <v>77</v>
      </c>
      <c r="B51" s="16">
        <v>11</v>
      </c>
      <c r="C51" s="16">
        <v>11</v>
      </c>
      <c r="D51" s="16">
        <v>0</v>
      </c>
      <c r="E51" s="16">
        <v>2</v>
      </c>
      <c r="F51" s="16">
        <v>2</v>
      </c>
      <c r="G51" s="17">
        <f t="shared" si="0"/>
        <v>-2</v>
      </c>
      <c r="H51" s="1">
        <f t="shared" si="1"/>
        <v>0</v>
      </c>
      <c r="I51" s="1">
        <f t="shared" si="2"/>
        <v>15.384615384615385</v>
      </c>
      <c r="J51" s="1">
        <f t="shared" si="3"/>
        <v>-15.384615384615385</v>
      </c>
    </row>
    <row r="52" spans="1:10" ht="13.5" customHeight="1" x14ac:dyDescent="0.25">
      <c r="A52" s="15" t="s">
        <v>78</v>
      </c>
      <c r="B52" s="16">
        <v>91</v>
      </c>
      <c r="C52" s="16">
        <v>87</v>
      </c>
      <c r="D52" s="16">
        <v>4</v>
      </c>
      <c r="E52" s="16">
        <v>10</v>
      </c>
      <c r="F52" s="16">
        <v>9</v>
      </c>
      <c r="G52" s="17">
        <f t="shared" si="0"/>
        <v>-5</v>
      </c>
      <c r="H52" s="1">
        <f t="shared" si="1"/>
        <v>4.1666666666666661</v>
      </c>
      <c r="I52" s="1">
        <f t="shared" si="2"/>
        <v>9.375</v>
      </c>
      <c r="J52" s="1">
        <f t="shared" si="3"/>
        <v>-5.2083333333333339</v>
      </c>
    </row>
    <row r="53" spans="1:10" ht="13.5" customHeight="1" x14ac:dyDescent="0.25">
      <c r="A53" s="15" t="s">
        <v>79</v>
      </c>
      <c r="B53" s="16">
        <v>18</v>
      </c>
      <c r="C53" s="16">
        <v>18</v>
      </c>
      <c r="D53" s="16">
        <v>0</v>
      </c>
      <c r="E53" s="16">
        <v>2</v>
      </c>
      <c r="F53" s="16">
        <v>1</v>
      </c>
      <c r="G53" s="17">
        <f t="shared" si="0"/>
        <v>-1</v>
      </c>
      <c r="H53" s="1">
        <f t="shared" si="1"/>
        <v>0</v>
      </c>
      <c r="I53" s="1">
        <f t="shared" si="2"/>
        <v>5.2631578947368416</v>
      </c>
      <c r="J53" s="1">
        <f t="shared" si="3"/>
        <v>-5.2631578947368416</v>
      </c>
    </row>
    <row r="54" spans="1:10" ht="13.5" customHeight="1" x14ac:dyDescent="0.25">
      <c r="A54" s="15" t="s">
        <v>80</v>
      </c>
      <c r="B54" s="16">
        <v>20</v>
      </c>
      <c r="C54" s="16">
        <v>19</v>
      </c>
      <c r="D54" s="16">
        <v>2</v>
      </c>
      <c r="E54" s="16">
        <v>3</v>
      </c>
      <c r="F54" s="16">
        <v>3</v>
      </c>
      <c r="G54" s="17">
        <f t="shared" si="0"/>
        <v>-1</v>
      </c>
      <c r="H54" s="1">
        <f t="shared" si="1"/>
        <v>9.5238095238095237</v>
      </c>
      <c r="I54" s="1">
        <f t="shared" si="2"/>
        <v>14.285714285714285</v>
      </c>
      <c r="J54" s="1">
        <f t="shared" si="3"/>
        <v>-4.7619047619047619</v>
      </c>
    </row>
    <row r="55" spans="1:10" ht="13.5" customHeight="1" x14ac:dyDescent="0.25">
      <c r="A55" s="15" t="s">
        <v>81</v>
      </c>
      <c r="B55" s="16">
        <v>20</v>
      </c>
      <c r="C55" s="16">
        <v>17</v>
      </c>
      <c r="D55" s="16">
        <v>1</v>
      </c>
      <c r="E55" s="16">
        <v>1</v>
      </c>
      <c r="F55" s="16">
        <v>1</v>
      </c>
      <c r="G55" s="17">
        <f t="shared" si="0"/>
        <v>0</v>
      </c>
      <c r="H55" s="1">
        <f t="shared" si="1"/>
        <v>5</v>
      </c>
      <c r="I55" s="1">
        <f t="shared" si="2"/>
        <v>5</v>
      </c>
      <c r="J55" s="1">
        <f t="shared" si="3"/>
        <v>0</v>
      </c>
    </row>
    <row r="56" spans="1:10" ht="13.5" customHeight="1" x14ac:dyDescent="0.25">
      <c r="A56" s="15" t="s">
        <v>82</v>
      </c>
      <c r="B56" s="16">
        <v>201</v>
      </c>
      <c r="C56" s="16">
        <v>192</v>
      </c>
      <c r="D56" s="16">
        <v>8</v>
      </c>
      <c r="E56" s="16">
        <v>19</v>
      </c>
      <c r="F56" s="16">
        <v>19</v>
      </c>
      <c r="G56" s="17">
        <f t="shared" si="0"/>
        <v>-11</v>
      </c>
      <c r="H56" s="1">
        <f t="shared" si="1"/>
        <v>3.7735849056603774</v>
      </c>
      <c r="I56" s="1">
        <f t="shared" si="2"/>
        <v>8.9622641509433958</v>
      </c>
      <c r="J56" s="1">
        <f t="shared" si="3"/>
        <v>-5.1886792452830193</v>
      </c>
    </row>
    <row r="57" spans="1:10" ht="13.5" customHeight="1" x14ac:dyDescent="0.25">
      <c r="A57" s="15" t="s">
        <v>83</v>
      </c>
      <c r="B57" s="16">
        <v>27</v>
      </c>
      <c r="C57" s="16">
        <v>27</v>
      </c>
      <c r="D57" s="16">
        <v>3</v>
      </c>
      <c r="E57" s="16">
        <v>1</v>
      </c>
      <c r="F57" s="16">
        <v>1</v>
      </c>
      <c r="G57" s="17">
        <f t="shared" si="0"/>
        <v>2</v>
      </c>
      <c r="H57" s="1">
        <f t="shared" si="1"/>
        <v>12</v>
      </c>
      <c r="I57" s="1">
        <f t="shared" si="2"/>
        <v>4</v>
      </c>
      <c r="J57" s="1">
        <f t="shared" si="3"/>
        <v>8</v>
      </c>
    </row>
    <row r="58" spans="1:10" ht="13.5" customHeight="1" x14ac:dyDescent="0.25">
      <c r="A58" s="15" t="s">
        <v>84</v>
      </c>
      <c r="B58" s="16">
        <v>14</v>
      </c>
      <c r="C58" s="16">
        <v>14</v>
      </c>
      <c r="D58" s="16">
        <v>0</v>
      </c>
      <c r="E58" s="16">
        <v>2</v>
      </c>
      <c r="F58" s="16">
        <v>2</v>
      </c>
      <c r="G58" s="17">
        <f t="shared" si="0"/>
        <v>-2</v>
      </c>
      <c r="H58" s="1">
        <f t="shared" si="1"/>
        <v>0</v>
      </c>
      <c r="I58" s="1">
        <f t="shared" si="2"/>
        <v>12.5</v>
      </c>
      <c r="J58" s="1">
        <f t="shared" si="3"/>
        <v>-12.5</v>
      </c>
    </row>
    <row r="59" spans="1:10" ht="13.5" customHeight="1" x14ac:dyDescent="0.25">
      <c r="A59" s="15" t="s">
        <v>85</v>
      </c>
      <c r="B59" s="16">
        <v>53</v>
      </c>
      <c r="C59" s="16">
        <v>52</v>
      </c>
      <c r="D59" s="16">
        <v>5</v>
      </c>
      <c r="E59" s="16">
        <v>3</v>
      </c>
      <c r="F59" s="16">
        <v>3</v>
      </c>
      <c r="G59" s="17">
        <f t="shared" si="0"/>
        <v>2</v>
      </c>
      <c r="H59" s="1">
        <f t="shared" si="1"/>
        <v>9.8039215686274517</v>
      </c>
      <c r="I59" s="1">
        <f t="shared" si="2"/>
        <v>5.8823529411764701</v>
      </c>
      <c r="J59" s="1">
        <f t="shared" si="3"/>
        <v>3.9215686274509802</v>
      </c>
    </row>
    <row r="60" spans="1:10" ht="13.5" customHeight="1" x14ac:dyDescent="0.25">
      <c r="A60" s="15" t="s">
        <v>86</v>
      </c>
      <c r="B60" s="16">
        <v>9</v>
      </c>
      <c r="C60" s="16">
        <v>9</v>
      </c>
      <c r="D60" s="16">
        <v>1</v>
      </c>
      <c r="E60" s="16">
        <v>1</v>
      </c>
      <c r="F60" s="16">
        <v>1</v>
      </c>
      <c r="G60" s="17">
        <f t="shared" si="0"/>
        <v>0</v>
      </c>
      <c r="H60" s="1">
        <f t="shared" si="1"/>
        <v>11.111111111111111</v>
      </c>
      <c r="I60" s="1">
        <f t="shared" si="2"/>
        <v>11.111111111111111</v>
      </c>
      <c r="J60" s="1">
        <f t="shared" si="3"/>
        <v>0</v>
      </c>
    </row>
    <row r="61" spans="1:10" ht="13.5" customHeight="1" x14ac:dyDescent="0.25">
      <c r="A61" s="15" t="s">
        <v>87</v>
      </c>
      <c r="B61" s="16">
        <v>73</v>
      </c>
      <c r="C61" s="16">
        <v>66</v>
      </c>
      <c r="D61" s="16">
        <v>5</v>
      </c>
      <c r="E61" s="16">
        <v>12</v>
      </c>
      <c r="F61" s="16">
        <v>12</v>
      </c>
      <c r="G61" s="17">
        <f t="shared" si="0"/>
        <v>-7</v>
      </c>
      <c r="H61" s="1">
        <f t="shared" si="1"/>
        <v>6.25</v>
      </c>
      <c r="I61" s="1">
        <f t="shared" si="2"/>
        <v>15</v>
      </c>
      <c r="J61" s="1">
        <f t="shared" si="3"/>
        <v>-8.75</v>
      </c>
    </row>
    <row r="62" spans="1:10" ht="13.5" customHeight="1" x14ac:dyDescent="0.25">
      <c r="A62" s="15" t="s">
        <v>88</v>
      </c>
      <c r="B62" s="16">
        <v>7</v>
      </c>
      <c r="C62" s="16">
        <v>7</v>
      </c>
      <c r="D62" s="16">
        <v>0</v>
      </c>
      <c r="E62" s="16">
        <v>0</v>
      </c>
      <c r="F62" s="16">
        <v>0</v>
      </c>
      <c r="G62" s="17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ht="13.5" customHeight="1" x14ac:dyDescent="0.25">
      <c r="A63" s="15" t="s">
        <v>89</v>
      </c>
      <c r="B63" s="16">
        <v>46</v>
      </c>
      <c r="C63" s="16">
        <v>45</v>
      </c>
      <c r="D63" s="16">
        <v>1</v>
      </c>
      <c r="E63" s="16">
        <v>4</v>
      </c>
      <c r="F63" s="16">
        <v>4</v>
      </c>
      <c r="G63" s="17">
        <f t="shared" si="0"/>
        <v>-3</v>
      </c>
      <c r="H63" s="1">
        <f t="shared" si="1"/>
        <v>2.0408163265306123</v>
      </c>
      <c r="I63" s="1">
        <f t="shared" si="2"/>
        <v>8.1632653061224492</v>
      </c>
      <c r="J63" s="1">
        <f t="shared" si="3"/>
        <v>-6.1224489795918364</v>
      </c>
    </row>
    <row r="64" spans="1:10" ht="13.5" customHeight="1" x14ac:dyDescent="0.25">
      <c r="A64" s="15" t="s">
        <v>90</v>
      </c>
      <c r="B64" s="16">
        <v>12</v>
      </c>
      <c r="C64" s="16">
        <v>10</v>
      </c>
      <c r="D64" s="16">
        <v>1</v>
      </c>
      <c r="E64" s="16">
        <v>2</v>
      </c>
      <c r="F64" s="16">
        <v>2</v>
      </c>
      <c r="G64" s="17">
        <f t="shared" si="0"/>
        <v>-1</v>
      </c>
      <c r="H64" s="1">
        <f t="shared" si="1"/>
        <v>7.6923076923076925</v>
      </c>
      <c r="I64" s="1">
        <f t="shared" si="2"/>
        <v>15.384615384615385</v>
      </c>
      <c r="J64" s="1">
        <f t="shared" si="3"/>
        <v>-7.6923076923076925</v>
      </c>
    </row>
    <row r="65" spans="1:10" ht="13.5" customHeight="1" x14ac:dyDescent="0.25">
      <c r="A65" s="15" t="s">
        <v>91</v>
      </c>
      <c r="B65" s="16">
        <v>49</v>
      </c>
      <c r="C65" s="16">
        <v>48</v>
      </c>
      <c r="D65" s="16">
        <v>7</v>
      </c>
      <c r="E65" s="16">
        <v>3</v>
      </c>
      <c r="F65" s="16">
        <v>2</v>
      </c>
      <c r="G65" s="17">
        <f t="shared" si="0"/>
        <v>5</v>
      </c>
      <c r="H65" s="1">
        <f t="shared" si="1"/>
        <v>15.909090909090908</v>
      </c>
      <c r="I65" s="1">
        <f t="shared" si="2"/>
        <v>4.5454545454545459</v>
      </c>
      <c r="J65" s="1">
        <f t="shared" si="3"/>
        <v>11.363636363636363</v>
      </c>
    </row>
    <row r="66" spans="1:10" ht="13.5" customHeight="1" x14ac:dyDescent="0.25">
      <c r="A66" s="15" t="s">
        <v>92</v>
      </c>
      <c r="B66" s="16">
        <v>31</v>
      </c>
      <c r="C66" s="16">
        <v>29</v>
      </c>
      <c r="D66" s="16">
        <v>2</v>
      </c>
      <c r="E66" s="16">
        <v>3</v>
      </c>
      <c r="F66" s="16">
        <v>3</v>
      </c>
      <c r="G66" s="17">
        <f t="shared" si="0"/>
        <v>-1</v>
      </c>
      <c r="H66" s="1">
        <f t="shared" si="1"/>
        <v>6.25</v>
      </c>
      <c r="I66" s="1">
        <f t="shared" si="2"/>
        <v>9.375</v>
      </c>
      <c r="J66" s="1">
        <f t="shared" si="3"/>
        <v>-3.125</v>
      </c>
    </row>
    <row r="67" spans="1:10" ht="13.5" customHeight="1" x14ac:dyDescent="0.25">
      <c r="A67" s="15" t="s">
        <v>93</v>
      </c>
      <c r="B67" s="16">
        <v>65</v>
      </c>
      <c r="C67" s="16">
        <v>60</v>
      </c>
      <c r="D67" s="16">
        <v>3</v>
      </c>
      <c r="E67" s="16">
        <v>7</v>
      </c>
      <c r="F67" s="16">
        <v>7</v>
      </c>
      <c r="G67" s="17">
        <f t="shared" ref="G67:G100" si="4">D67-F67</f>
        <v>-4</v>
      </c>
      <c r="H67" s="1">
        <f t="shared" ref="H67:H100" si="5">D67/(B67-D67+F67)*100</f>
        <v>4.3478260869565215</v>
      </c>
      <c r="I67" s="1">
        <f t="shared" ref="I67:I100" si="6">F67/(B67-D67+F67)*100</f>
        <v>10.144927536231885</v>
      </c>
      <c r="J67" s="1">
        <f t="shared" ref="J67:J100" si="7">G67/(B67-D67+F67)*100</f>
        <v>-5.7971014492753623</v>
      </c>
    </row>
    <row r="68" spans="1:10" ht="13.5" customHeight="1" x14ac:dyDescent="0.25">
      <c r="A68" s="15" t="s">
        <v>94</v>
      </c>
      <c r="B68" s="16">
        <v>61</v>
      </c>
      <c r="C68" s="16">
        <v>56</v>
      </c>
      <c r="D68" s="16">
        <v>2</v>
      </c>
      <c r="E68" s="16">
        <v>7</v>
      </c>
      <c r="F68" s="16">
        <v>7</v>
      </c>
      <c r="G68" s="17">
        <f t="shared" si="4"/>
        <v>-5</v>
      </c>
      <c r="H68" s="1">
        <f t="shared" si="5"/>
        <v>3.0303030303030303</v>
      </c>
      <c r="I68" s="1">
        <f t="shared" si="6"/>
        <v>10.606060606060606</v>
      </c>
      <c r="J68" s="1">
        <f t="shared" si="7"/>
        <v>-7.5757575757575761</v>
      </c>
    </row>
    <row r="69" spans="1:10" ht="13.5" customHeight="1" x14ac:dyDescent="0.25">
      <c r="A69" s="15" t="s">
        <v>95</v>
      </c>
      <c r="B69" s="16">
        <v>48</v>
      </c>
      <c r="C69" s="16">
        <v>45</v>
      </c>
      <c r="D69" s="16">
        <v>1</v>
      </c>
      <c r="E69" s="16">
        <v>7</v>
      </c>
      <c r="F69" s="16">
        <v>6</v>
      </c>
      <c r="G69" s="17">
        <f t="shared" si="4"/>
        <v>-5</v>
      </c>
      <c r="H69" s="1">
        <f t="shared" si="5"/>
        <v>1.8867924528301887</v>
      </c>
      <c r="I69" s="1">
        <f t="shared" si="6"/>
        <v>11.320754716981133</v>
      </c>
      <c r="J69" s="1">
        <f t="shared" si="7"/>
        <v>-9.433962264150944</v>
      </c>
    </row>
    <row r="70" spans="1:10" ht="13.5" customHeight="1" x14ac:dyDescent="0.25">
      <c r="A70" s="15" t="s">
        <v>96</v>
      </c>
      <c r="B70" s="16">
        <v>31</v>
      </c>
      <c r="C70" s="16">
        <v>31</v>
      </c>
      <c r="D70" s="16">
        <v>1</v>
      </c>
      <c r="E70" s="16">
        <v>2</v>
      </c>
      <c r="F70" s="16">
        <v>2</v>
      </c>
      <c r="G70" s="17">
        <f t="shared" si="4"/>
        <v>-1</v>
      </c>
      <c r="H70" s="1">
        <f t="shared" si="5"/>
        <v>3.125</v>
      </c>
      <c r="I70" s="1">
        <f t="shared" si="6"/>
        <v>6.25</v>
      </c>
      <c r="J70" s="1">
        <f t="shared" si="7"/>
        <v>-3.125</v>
      </c>
    </row>
    <row r="71" spans="1:10" ht="13.5" customHeight="1" x14ac:dyDescent="0.25">
      <c r="A71" s="15" t="s">
        <v>97</v>
      </c>
      <c r="B71" s="16">
        <v>7</v>
      </c>
      <c r="C71" s="16">
        <v>7</v>
      </c>
      <c r="D71" s="16">
        <v>0</v>
      </c>
      <c r="E71" s="16">
        <v>1</v>
      </c>
      <c r="F71" s="16">
        <v>1</v>
      </c>
      <c r="G71" s="17">
        <f t="shared" si="4"/>
        <v>-1</v>
      </c>
      <c r="H71" s="1">
        <f t="shared" si="5"/>
        <v>0</v>
      </c>
      <c r="I71" s="1">
        <f t="shared" si="6"/>
        <v>12.5</v>
      </c>
      <c r="J71" s="1">
        <f t="shared" si="7"/>
        <v>-12.5</v>
      </c>
    </row>
    <row r="72" spans="1:10" ht="13.5" customHeight="1" x14ac:dyDescent="0.25">
      <c r="A72" s="15" t="s">
        <v>98</v>
      </c>
      <c r="B72" s="16">
        <v>51</v>
      </c>
      <c r="C72" s="16">
        <v>46</v>
      </c>
      <c r="D72" s="16">
        <v>5</v>
      </c>
      <c r="E72" s="16">
        <v>6</v>
      </c>
      <c r="F72" s="16">
        <v>6</v>
      </c>
      <c r="G72" s="17">
        <f t="shared" si="4"/>
        <v>-1</v>
      </c>
      <c r="H72" s="1">
        <f t="shared" si="5"/>
        <v>9.6153846153846168</v>
      </c>
      <c r="I72" s="1">
        <f t="shared" si="6"/>
        <v>11.538461538461538</v>
      </c>
      <c r="J72" s="1">
        <f t="shared" si="7"/>
        <v>-1.9230769230769231</v>
      </c>
    </row>
    <row r="73" spans="1:10" ht="13.5" customHeight="1" x14ac:dyDescent="0.25">
      <c r="A73" s="15" t="s">
        <v>99</v>
      </c>
      <c r="B73" s="16">
        <v>34</v>
      </c>
      <c r="C73" s="16">
        <v>34</v>
      </c>
      <c r="D73" s="16">
        <v>5</v>
      </c>
      <c r="E73" s="16">
        <v>4</v>
      </c>
      <c r="F73" s="16">
        <v>3</v>
      </c>
      <c r="G73" s="17">
        <f t="shared" si="4"/>
        <v>2</v>
      </c>
      <c r="H73" s="1">
        <f t="shared" si="5"/>
        <v>15.625</v>
      </c>
      <c r="I73" s="1">
        <f t="shared" si="6"/>
        <v>9.375</v>
      </c>
      <c r="J73" s="1">
        <f t="shared" si="7"/>
        <v>6.25</v>
      </c>
    </row>
    <row r="74" spans="1:10" ht="13.5" customHeight="1" x14ac:dyDescent="0.25">
      <c r="A74" s="15" t="s">
        <v>100</v>
      </c>
      <c r="B74" s="16">
        <v>24</v>
      </c>
      <c r="C74" s="16">
        <v>22</v>
      </c>
      <c r="D74" s="16">
        <v>2</v>
      </c>
      <c r="E74" s="16">
        <v>4</v>
      </c>
      <c r="F74" s="16">
        <v>4</v>
      </c>
      <c r="G74" s="17">
        <f t="shared" si="4"/>
        <v>-2</v>
      </c>
      <c r="H74" s="1">
        <f t="shared" si="5"/>
        <v>7.6923076923076925</v>
      </c>
      <c r="I74" s="1">
        <f t="shared" si="6"/>
        <v>15.384615384615385</v>
      </c>
      <c r="J74" s="1">
        <f t="shared" si="7"/>
        <v>-7.6923076923076925</v>
      </c>
    </row>
    <row r="75" spans="1:10" ht="13.5" customHeight="1" x14ac:dyDescent="0.25">
      <c r="A75" s="15" t="s">
        <v>101</v>
      </c>
      <c r="B75" s="16">
        <v>23</v>
      </c>
      <c r="C75" s="16">
        <v>21</v>
      </c>
      <c r="D75" s="16">
        <v>2</v>
      </c>
      <c r="E75" s="16">
        <v>1</v>
      </c>
      <c r="F75" s="16">
        <v>1</v>
      </c>
      <c r="G75" s="17">
        <f t="shared" si="4"/>
        <v>1</v>
      </c>
      <c r="H75" s="1">
        <f t="shared" si="5"/>
        <v>9.0909090909090917</v>
      </c>
      <c r="I75" s="1">
        <f t="shared" si="6"/>
        <v>4.5454545454545459</v>
      </c>
      <c r="J75" s="1">
        <f t="shared" si="7"/>
        <v>4.5454545454545459</v>
      </c>
    </row>
    <row r="76" spans="1:10" ht="13.5" customHeight="1" x14ac:dyDescent="0.25">
      <c r="A76" s="15" t="s">
        <v>102</v>
      </c>
      <c r="B76" s="16">
        <v>15</v>
      </c>
      <c r="C76" s="16">
        <v>15</v>
      </c>
      <c r="D76" s="16">
        <v>0</v>
      </c>
      <c r="E76" s="16">
        <v>0</v>
      </c>
      <c r="F76" s="16">
        <v>0</v>
      </c>
      <c r="G76" s="17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ht="13.5" customHeight="1" x14ac:dyDescent="0.25">
      <c r="A77" s="15" t="s">
        <v>103</v>
      </c>
      <c r="B77" s="16">
        <v>29</v>
      </c>
      <c r="C77" s="16">
        <v>29</v>
      </c>
      <c r="D77" s="16">
        <v>4</v>
      </c>
      <c r="E77" s="16">
        <v>3</v>
      </c>
      <c r="F77" s="16">
        <v>3</v>
      </c>
      <c r="G77" s="17">
        <f t="shared" si="4"/>
        <v>1</v>
      </c>
      <c r="H77" s="1">
        <f t="shared" si="5"/>
        <v>14.285714285714285</v>
      </c>
      <c r="I77" s="1">
        <f t="shared" si="6"/>
        <v>10.714285714285714</v>
      </c>
      <c r="J77" s="1">
        <f t="shared" si="7"/>
        <v>3.5714285714285712</v>
      </c>
    </row>
    <row r="78" spans="1:10" ht="13.5" customHeight="1" x14ac:dyDescent="0.25">
      <c r="A78" s="15" t="s">
        <v>104</v>
      </c>
      <c r="B78" s="16">
        <v>7</v>
      </c>
      <c r="C78" s="16">
        <v>7</v>
      </c>
      <c r="D78" s="16">
        <v>0</v>
      </c>
      <c r="E78" s="16">
        <v>2</v>
      </c>
      <c r="F78" s="16">
        <v>2</v>
      </c>
      <c r="G78" s="17">
        <f t="shared" si="4"/>
        <v>-2</v>
      </c>
      <c r="H78" s="1">
        <f t="shared" si="5"/>
        <v>0</v>
      </c>
      <c r="I78" s="1">
        <f t="shared" si="6"/>
        <v>22.222222222222221</v>
      </c>
      <c r="J78" s="1">
        <f t="shared" si="7"/>
        <v>-22.222222222222221</v>
      </c>
    </row>
    <row r="79" spans="1:10" ht="13.5" customHeight="1" x14ac:dyDescent="0.25">
      <c r="A79" s="15" t="s">
        <v>105</v>
      </c>
      <c r="B79" s="16">
        <v>19</v>
      </c>
      <c r="C79" s="16">
        <v>18</v>
      </c>
      <c r="D79" s="16">
        <v>1</v>
      </c>
      <c r="E79" s="16">
        <v>0</v>
      </c>
      <c r="F79" s="16">
        <v>0</v>
      </c>
      <c r="G79" s="17">
        <f t="shared" si="4"/>
        <v>1</v>
      </c>
      <c r="H79" s="1">
        <f t="shared" si="5"/>
        <v>5.5555555555555554</v>
      </c>
      <c r="I79" s="1">
        <f t="shared" si="6"/>
        <v>0</v>
      </c>
      <c r="J79" s="1">
        <f t="shared" si="7"/>
        <v>5.5555555555555554</v>
      </c>
    </row>
    <row r="80" spans="1:10" ht="13.5" customHeight="1" x14ac:dyDescent="0.25">
      <c r="A80" s="15" t="s">
        <v>106</v>
      </c>
      <c r="B80" s="16">
        <v>33</v>
      </c>
      <c r="C80" s="16">
        <v>31</v>
      </c>
      <c r="D80" s="16">
        <v>0</v>
      </c>
      <c r="E80" s="16">
        <v>0</v>
      </c>
      <c r="F80" s="16">
        <v>0</v>
      </c>
      <c r="G80" s="17">
        <f t="shared" si="4"/>
        <v>0</v>
      </c>
      <c r="H80" s="1">
        <f t="shared" si="5"/>
        <v>0</v>
      </c>
      <c r="I80" s="1">
        <f t="shared" si="6"/>
        <v>0</v>
      </c>
      <c r="J80" s="1">
        <f t="shared" si="7"/>
        <v>0</v>
      </c>
    </row>
    <row r="81" spans="1:10" ht="13.5" customHeight="1" x14ac:dyDescent="0.25">
      <c r="A81" s="15" t="s">
        <v>107</v>
      </c>
      <c r="B81" s="16">
        <v>24</v>
      </c>
      <c r="C81" s="16">
        <v>24</v>
      </c>
      <c r="D81" s="16">
        <v>3</v>
      </c>
      <c r="E81" s="16">
        <v>2</v>
      </c>
      <c r="F81" s="16">
        <v>2</v>
      </c>
      <c r="G81" s="17">
        <f t="shared" si="4"/>
        <v>1</v>
      </c>
      <c r="H81" s="1">
        <f t="shared" si="5"/>
        <v>13.043478260869565</v>
      </c>
      <c r="I81" s="1">
        <f t="shared" si="6"/>
        <v>8.695652173913043</v>
      </c>
      <c r="J81" s="1">
        <f t="shared" si="7"/>
        <v>4.3478260869565215</v>
      </c>
    </row>
    <row r="82" spans="1:10" ht="13.5" customHeight="1" x14ac:dyDescent="0.25">
      <c r="A82" s="15" t="s">
        <v>108</v>
      </c>
      <c r="B82" s="16">
        <v>29</v>
      </c>
      <c r="C82" s="16">
        <v>28</v>
      </c>
      <c r="D82" s="16">
        <v>2</v>
      </c>
      <c r="E82" s="16">
        <v>4</v>
      </c>
      <c r="F82" s="16">
        <v>4</v>
      </c>
      <c r="G82" s="17">
        <f t="shared" si="4"/>
        <v>-2</v>
      </c>
      <c r="H82" s="1">
        <f t="shared" si="5"/>
        <v>6.4516129032258061</v>
      </c>
      <c r="I82" s="1">
        <f t="shared" si="6"/>
        <v>12.903225806451612</v>
      </c>
      <c r="J82" s="1">
        <f t="shared" si="7"/>
        <v>-6.4516129032258061</v>
      </c>
    </row>
    <row r="83" spans="1:10" ht="13.5" customHeight="1" x14ac:dyDescent="0.25">
      <c r="A83" s="15" t="s">
        <v>109</v>
      </c>
      <c r="B83" s="16">
        <v>81</v>
      </c>
      <c r="C83" s="16">
        <v>80</v>
      </c>
      <c r="D83" s="16">
        <v>4</v>
      </c>
      <c r="E83" s="16">
        <v>7</v>
      </c>
      <c r="F83" s="16">
        <v>7</v>
      </c>
      <c r="G83" s="17">
        <f t="shared" si="4"/>
        <v>-3</v>
      </c>
      <c r="H83" s="1">
        <f t="shared" si="5"/>
        <v>4.7619047619047619</v>
      </c>
      <c r="I83" s="1">
        <f t="shared" si="6"/>
        <v>8.3333333333333321</v>
      </c>
      <c r="J83" s="1">
        <f t="shared" si="7"/>
        <v>-3.5714285714285712</v>
      </c>
    </row>
    <row r="84" spans="1:10" ht="13.5" customHeight="1" x14ac:dyDescent="0.25">
      <c r="A84" s="15" t="s">
        <v>110</v>
      </c>
      <c r="B84" s="16">
        <v>10</v>
      </c>
      <c r="C84" s="16">
        <v>10</v>
      </c>
      <c r="D84" s="16">
        <v>0</v>
      </c>
      <c r="E84" s="16">
        <v>0</v>
      </c>
      <c r="F84" s="16">
        <v>0</v>
      </c>
      <c r="G84" s="17">
        <f t="shared" si="4"/>
        <v>0</v>
      </c>
      <c r="H84" s="1">
        <f t="shared" si="5"/>
        <v>0</v>
      </c>
      <c r="I84" s="1">
        <f t="shared" si="6"/>
        <v>0</v>
      </c>
      <c r="J84" s="1">
        <f t="shared" si="7"/>
        <v>0</v>
      </c>
    </row>
    <row r="85" spans="1:10" ht="13.5" customHeight="1" x14ac:dyDescent="0.25">
      <c r="A85" s="15" t="s">
        <v>111</v>
      </c>
      <c r="B85" s="16">
        <v>21</v>
      </c>
      <c r="C85" s="16">
        <v>21</v>
      </c>
      <c r="D85" s="16">
        <v>1</v>
      </c>
      <c r="E85" s="16">
        <v>2</v>
      </c>
      <c r="F85" s="16">
        <v>2</v>
      </c>
      <c r="G85" s="17">
        <f t="shared" si="4"/>
        <v>-1</v>
      </c>
      <c r="H85" s="1">
        <f t="shared" si="5"/>
        <v>4.5454545454545459</v>
      </c>
      <c r="I85" s="1">
        <f t="shared" si="6"/>
        <v>9.0909090909090917</v>
      </c>
      <c r="J85" s="1">
        <f t="shared" si="7"/>
        <v>-4.5454545454545459</v>
      </c>
    </row>
    <row r="86" spans="1:10" ht="13.5" customHeight="1" x14ac:dyDescent="0.25">
      <c r="A86" s="15" t="s">
        <v>112</v>
      </c>
      <c r="B86" s="16">
        <v>13</v>
      </c>
      <c r="C86" s="16">
        <v>13</v>
      </c>
      <c r="D86" s="16">
        <v>0</v>
      </c>
      <c r="E86" s="16">
        <v>0</v>
      </c>
      <c r="F86" s="16">
        <v>0</v>
      </c>
      <c r="G86" s="17">
        <f t="shared" si="4"/>
        <v>0</v>
      </c>
      <c r="H86" s="1">
        <f t="shared" si="5"/>
        <v>0</v>
      </c>
      <c r="I86" s="1">
        <f t="shared" si="6"/>
        <v>0</v>
      </c>
      <c r="J86" s="1">
        <f t="shared" si="7"/>
        <v>0</v>
      </c>
    </row>
    <row r="87" spans="1:10" ht="13.5" customHeight="1" x14ac:dyDescent="0.25">
      <c r="A87" s="15" t="s">
        <v>113</v>
      </c>
      <c r="B87" s="16">
        <v>57</v>
      </c>
      <c r="C87" s="16">
        <v>55</v>
      </c>
      <c r="D87" s="16">
        <v>5</v>
      </c>
      <c r="E87" s="16">
        <v>8</v>
      </c>
      <c r="F87" s="16">
        <v>8</v>
      </c>
      <c r="G87" s="17">
        <f t="shared" si="4"/>
        <v>-3</v>
      </c>
      <c r="H87" s="1">
        <f t="shared" si="5"/>
        <v>8.3333333333333321</v>
      </c>
      <c r="I87" s="1">
        <f t="shared" si="6"/>
        <v>13.333333333333334</v>
      </c>
      <c r="J87" s="1">
        <f t="shared" si="7"/>
        <v>-5</v>
      </c>
    </row>
    <row r="88" spans="1:10" ht="13.5" customHeight="1" x14ac:dyDescent="0.25">
      <c r="A88" s="15" t="s">
        <v>114</v>
      </c>
      <c r="B88" s="16">
        <v>54</v>
      </c>
      <c r="C88" s="16">
        <v>52</v>
      </c>
      <c r="D88" s="16">
        <v>5</v>
      </c>
      <c r="E88" s="16">
        <v>4</v>
      </c>
      <c r="F88" s="16">
        <v>4</v>
      </c>
      <c r="G88" s="17">
        <f t="shared" si="4"/>
        <v>1</v>
      </c>
      <c r="H88" s="1">
        <f t="shared" si="5"/>
        <v>9.433962264150944</v>
      </c>
      <c r="I88" s="1">
        <f t="shared" si="6"/>
        <v>7.5471698113207548</v>
      </c>
      <c r="J88" s="1">
        <f t="shared" si="7"/>
        <v>1.8867924528301887</v>
      </c>
    </row>
    <row r="89" spans="1:10" ht="13.5" customHeight="1" x14ac:dyDescent="0.25">
      <c r="A89" s="15" t="s">
        <v>115</v>
      </c>
      <c r="B89" s="16">
        <v>74</v>
      </c>
      <c r="C89" s="16">
        <v>71</v>
      </c>
      <c r="D89" s="16">
        <v>1</v>
      </c>
      <c r="E89" s="16">
        <v>9</v>
      </c>
      <c r="F89" s="16">
        <v>9</v>
      </c>
      <c r="G89" s="17">
        <f t="shared" si="4"/>
        <v>-8</v>
      </c>
      <c r="H89" s="1">
        <f t="shared" si="5"/>
        <v>1.2195121951219512</v>
      </c>
      <c r="I89" s="1">
        <f t="shared" si="6"/>
        <v>10.975609756097562</v>
      </c>
      <c r="J89" s="1">
        <f t="shared" si="7"/>
        <v>-9.7560975609756095</v>
      </c>
    </row>
    <row r="90" spans="1:10" ht="13.5" customHeight="1" x14ac:dyDescent="0.25">
      <c r="A90" s="15" t="s">
        <v>116</v>
      </c>
      <c r="B90" s="16">
        <v>11</v>
      </c>
      <c r="C90" s="16">
        <v>11</v>
      </c>
      <c r="D90" s="16">
        <v>0</v>
      </c>
      <c r="E90" s="16">
        <v>2</v>
      </c>
      <c r="F90" s="16">
        <v>2</v>
      </c>
      <c r="G90" s="17">
        <f t="shared" si="4"/>
        <v>-2</v>
      </c>
      <c r="H90" s="1">
        <f t="shared" si="5"/>
        <v>0</v>
      </c>
      <c r="I90" s="1">
        <f t="shared" si="6"/>
        <v>15.384615384615385</v>
      </c>
      <c r="J90" s="1">
        <f t="shared" si="7"/>
        <v>-15.384615384615385</v>
      </c>
    </row>
    <row r="91" spans="1:10" ht="13.5" customHeight="1" x14ac:dyDescent="0.25">
      <c r="A91" s="15" t="s">
        <v>117</v>
      </c>
      <c r="B91" s="16">
        <v>86</v>
      </c>
      <c r="C91" s="16">
        <v>83</v>
      </c>
      <c r="D91" s="16">
        <v>6</v>
      </c>
      <c r="E91" s="16">
        <v>3</v>
      </c>
      <c r="F91" s="16">
        <v>3</v>
      </c>
      <c r="G91" s="17">
        <f t="shared" si="4"/>
        <v>3</v>
      </c>
      <c r="H91" s="1">
        <f t="shared" si="5"/>
        <v>7.2289156626506017</v>
      </c>
      <c r="I91" s="1">
        <f t="shared" si="6"/>
        <v>3.6144578313253009</v>
      </c>
      <c r="J91" s="1">
        <f t="shared" si="7"/>
        <v>3.6144578313253009</v>
      </c>
    </row>
    <row r="92" spans="1:10" ht="13.5" customHeight="1" x14ac:dyDescent="0.25">
      <c r="A92" s="15" t="s">
        <v>118</v>
      </c>
      <c r="B92" s="16">
        <v>119</v>
      </c>
      <c r="C92" s="16">
        <v>108</v>
      </c>
      <c r="D92" s="16">
        <v>8</v>
      </c>
      <c r="E92" s="16">
        <v>15</v>
      </c>
      <c r="F92" s="16">
        <v>15</v>
      </c>
      <c r="G92" s="17">
        <f t="shared" si="4"/>
        <v>-7</v>
      </c>
      <c r="H92" s="1">
        <f t="shared" si="5"/>
        <v>6.3492063492063489</v>
      </c>
      <c r="I92" s="1">
        <f t="shared" si="6"/>
        <v>11.904761904761903</v>
      </c>
      <c r="J92" s="1">
        <f t="shared" si="7"/>
        <v>-5.5555555555555554</v>
      </c>
    </row>
    <row r="93" spans="1:10" ht="13.5" customHeight="1" x14ac:dyDescent="0.25">
      <c r="A93" s="15" t="s">
        <v>119</v>
      </c>
      <c r="B93" s="16">
        <v>30</v>
      </c>
      <c r="C93" s="16">
        <v>27</v>
      </c>
      <c r="D93" s="16">
        <v>3</v>
      </c>
      <c r="E93" s="16">
        <v>4</v>
      </c>
      <c r="F93" s="16">
        <v>4</v>
      </c>
      <c r="G93" s="17">
        <f t="shared" si="4"/>
        <v>-1</v>
      </c>
      <c r="H93" s="1">
        <f t="shared" si="5"/>
        <v>9.67741935483871</v>
      </c>
      <c r="I93" s="1">
        <f t="shared" si="6"/>
        <v>12.903225806451612</v>
      </c>
      <c r="J93" s="1">
        <f t="shared" si="7"/>
        <v>-3.225806451612903</v>
      </c>
    </row>
    <row r="94" spans="1:10" ht="13.5" customHeight="1" x14ac:dyDescent="0.25">
      <c r="A94" s="15" t="s">
        <v>120</v>
      </c>
      <c r="B94" s="16">
        <v>85</v>
      </c>
      <c r="C94" s="16">
        <v>80</v>
      </c>
      <c r="D94" s="16">
        <v>3</v>
      </c>
      <c r="E94" s="16">
        <v>8</v>
      </c>
      <c r="F94" s="16">
        <v>8</v>
      </c>
      <c r="G94" s="17">
        <f t="shared" si="4"/>
        <v>-5</v>
      </c>
      <c r="H94" s="1">
        <f t="shared" si="5"/>
        <v>3.3333333333333335</v>
      </c>
      <c r="I94" s="1">
        <f t="shared" si="6"/>
        <v>8.8888888888888893</v>
      </c>
      <c r="J94" s="1">
        <f t="shared" si="7"/>
        <v>-5.5555555555555554</v>
      </c>
    </row>
    <row r="95" spans="1:10" ht="13.5" customHeight="1" x14ac:dyDescent="0.25">
      <c r="A95" s="15" t="s">
        <v>121</v>
      </c>
      <c r="B95" s="16">
        <v>21</v>
      </c>
      <c r="C95" s="16">
        <v>18</v>
      </c>
      <c r="D95" s="16">
        <v>0</v>
      </c>
      <c r="E95" s="16">
        <v>0</v>
      </c>
      <c r="F95" s="16">
        <v>0</v>
      </c>
      <c r="G95" s="17">
        <f t="shared" si="4"/>
        <v>0</v>
      </c>
      <c r="H95" s="1">
        <f t="shared" si="5"/>
        <v>0</v>
      </c>
      <c r="I95" s="1">
        <f t="shared" si="6"/>
        <v>0</v>
      </c>
      <c r="J95" s="1">
        <f t="shared" si="7"/>
        <v>0</v>
      </c>
    </row>
    <row r="96" spans="1:10" ht="13.5" customHeight="1" x14ac:dyDescent="0.25">
      <c r="A96" s="15" t="s">
        <v>122</v>
      </c>
      <c r="B96" s="16">
        <v>81</v>
      </c>
      <c r="C96" s="16">
        <v>78</v>
      </c>
      <c r="D96" s="16">
        <v>2</v>
      </c>
      <c r="E96" s="16">
        <v>7</v>
      </c>
      <c r="F96" s="16">
        <v>7</v>
      </c>
      <c r="G96" s="17">
        <f t="shared" si="4"/>
        <v>-5</v>
      </c>
      <c r="H96" s="1">
        <f t="shared" si="5"/>
        <v>2.3255813953488373</v>
      </c>
      <c r="I96" s="1">
        <f t="shared" si="6"/>
        <v>8.1395348837209305</v>
      </c>
      <c r="J96" s="1">
        <f t="shared" si="7"/>
        <v>-5.8139534883720927</v>
      </c>
    </row>
    <row r="97" spans="1:10" ht="13.5" customHeight="1" x14ac:dyDescent="0.25">
      <c r="A97" s="15" t="s">
        <v>123</v>
      </c>
      <c r="B97" s="16">
        <v>39</v>
      </c>
      <c r="C97" s="16">
        <v>39</v>
      </c>
      <c r="D97" s="16">
        <v>0</v>
      </c>
      <c r="E97" s="16">
        <v>1</v>
      </c>
      <c r="F97" s="16">
        <v>1</v>
      </c>
      <c r="G97" s="17">
        <f t="shared" si="4"/>
        <v>-1</v>
      </c>
      <c r="H97" s="1">
        <f t="shared" si="5"/>
        <v>0</v>
      </c>
      <c r="I97" s="1">
        <f t="shared" si="6"/>
        <v>2.5</v>
      </c>
      <c r="J97" s="1">
        <f t="shared" si="7"/>
        <v>-2.5</v>
      </c>
    </row>
    <row r="98" spans="1:10" ht="13.5" customHeight="1" x14ac:dyDescent="0.25">
      <c r="A98" s="15" t="s">
        <v>124</v>
      </c>
      <c r="B98" s="16">
        <v>9</v>
      </c>
      <c r="C98" s="16">
        <v>7</v>
      </c>
      <c r="D98" s="16">
        <v>0</v>
      </c>
      <c r="E98" s="16">
        <v>3</v>
      </c>
      <c r="F98" s="16">
        <v>3</v>
      </c>
      <c r="G98" s="17">
        <f t="shared" si="4"/>
        <v>-3</v>
      </c>
      <c r="H98" s="1">
        <f t="shared" si="5"/>
        <v>0</v>
      </c>
      <c r="I98" s="1">
        <f t="shared" si="6"/>
        <v>25</v>
      </c>
      <c r="J98" s="1">
        <f t="shared" si="7"/>
        <v>-25</v>
      </c>
    </row>
    <row r="99" spans="1:10" ht="13.5" customHeight="1" x14ac:dyDescent="0.25">
      <c r="A99" s="15" t="s">
        <v>125</v>
      </c>
      <c r="B99" s="16">
        <v>8</v>
      </c>
      <c r="C99" s="16">
        <v>8</v>
      </c>
      <c r="D99" s="16">
        <v>1</v>
      </c>
      <c r="E99" s="16">
        <v>0</v>
      </c>
      <c r="F99" s="16">
        <v>0</v>
      </c>
      <c r="G99" s="17">
        <f t="shared" si="4"/>
        <v>1</v>
      </c>
      <c r="H99" s="1">
        <f t="shared" si="5"/>
        <v>14.285714285714285</v>
      </c>
      <c r="I99" s="1">
        <f t="shared" si="6"/>
        <v>0</v>
      </c>
      <c r="J99" s="1">
        <f t="shared" si="7"/>
        <v>14.285714285714285</v>
      </c>
    </row>
    <row r="100" spans="1:10" ht="13.5" customHeight="1" x14ac:dyDescent="0.25">
      <c r="A100" s="15" t="s">
        <v>126</v>
      </c>
      <c r="B100" s="16">
        <v>15</v>
      </c>
      <c r="C100" s="16">
        <v>15</v>
      </c>
      <c r="D100" s="16">
        <v>0</v>
      </c>
      <c r="E100" s="16">
        <v>0</v>
      </c>
      <c r="F100" s="16">
        <v>0</v>
      </c>
      <c r="G100" s="17">
        <f t="shared" si="4"/>
        <v>0</v>
      </c>
      <c r="H100" s="1">
        <f t="shared" si="5"/>
        <v>0</v>
      </c>
      <c r="I100" s="1">
        <f t="shared" si="6"/>
        <v>0</v>
      </c>
      <c r="J100" s="1">
        <f t="shared" si="7"/>
        <v>0</v>
      </c>
    </row>
    <row r="101" spans="1:10" ht="13.5" customHeight="1" x14ac:dyDescent="0.25">
      <c r="A101" s="18" t="s">
        <v>127</v>
      </c>
      <c r="B101" s="19">
        <v>64</v>
      </c>
      <c r="C101" s="19">
        <v>62</v>
      </c>
      <c r="D101" s="19">
        <v>8</v>
      </c>
      <c r="E101" s="19">
        <v>5</v>
      </c>
      <c r="F101" s="19">
        <v>5</v>
      </c>
      <c r="G101" s="20">
        <f t="shared" ref="G101:G102" si="8">D101-F101</f>
        <v>3</v>
      </c>
      <c r="H101" s="21">
        <f t="shared" ref="H101:H102" si="9">D101/(B101-D101+F101)*100</f>
        <v>13.114754098360656</v>
      </c>
      <c r="I101" s="21">
        <f t="shared" ref="I101:I102" si="10">F101/(B101-D101+F101)*100</f>
        <v>8.1967213114754092</v>
      </c>
      <c r="J101" s="21">
        <f t="shared" ref="J101:J102" si="11">G101/(B101-D101+F101)*100</f>
        <v>4.918032786885246</v>
      </c>
    </row>
    <row r="102" spans="1:10" ht="13.5" customHeight="1" x14ac:dyDescent="0.25">
      <c r="A102" s="22" t="s">
        <v>132</v>
      </c>
      <c r="B102" s="23">
        <v>5133</v>
      </c>
      <c r="C102" s="23">
        <v>4875</v>
      </c>
      <c r="D102" s="23">
        <v>299</v>
      </c>
      <c r="E102" s="23">
        <v>480</v>
      </c>
      <c r="F102" s="23">
        <v>471</v>
      </c>
      <c r="G102" s="24">
        <f t="shared" si="8"/>
        <v>-172</v>
      </c>
      <c r="H102" s="25">
        <f t="shared" si="9"/>
        <v>5.6361922714420354</v>
      </c>
      <c r="I102" s="25">
        <f t="shared" si="10"/>
        <v>8.878416588124411</v>
      </c>
      <c r="J102" s="25">
        <f t="shared" si="11"/>
        <v>-3.2422243166823752</v>
      </c>
    </row>
    <row r="103" spans="1:10" ht="13.5" customHeight="1" x14ac:dyDescent="0.25">
      <c r="A103" s="4"/>
      <c r="B103" s="34"/>
      <c r="C103" s="34"/>
      <c r="D103" s="34"/>
      <c r="E103" s="34"/>
      <c r="F103" s="34"/>
      <c r="G103" s="34"/>
      <c r="H103" s="34"/>
      <c r="I103" s="34"/>
      <c r="J103" s="34"/>
    </row>
    <row r="104" spans="1:10" ht="13.5" customHeight="1" x14ac:dyDescent="0.25">
      <c r="A104" s="12" t="s">
        <v>11</v>
      </c>
    </row>
    <row r="105" spans="1:10" ht="13.5" customHeight="1" x14ac:dyDescent="0.25">
      <c r="A105" s="12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opLeftCell="A31" workbookViewId="0">
      <selection activeCell="B2" sqref="B1:J1048576"/>
    </sheetView>
  </sheetViews>
  <sheetFormatPr defaultRowHeight="15" x14ac:dyDescent="0.25"/>
  <cols>
    <col min="1" max="1" width="17.855468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25" customHeight="1" x14ac:dyDescent="0.25">
      <c r="A1" s="50" t="s">
        <v>20</v>
      </c>
      <c r="B1" s="54"/>
      <c r="C1" s="54"/>
      <c r="D1" s="54"/>
      <c r="E1" s="54"/>
      <c r="F1" s="54"/>
      <c r="G1" s="54"/>
      <c r="H1" s="54"/>
      <c r="I1" s="54"/>
      <c r="J1" s="54"/>
    </row>
    <row r="3" spans="1:10" ht="31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6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15" t="s">
        <v>31</v>
      </c>
      <c r="B5" s="16">
        <v>1</v>
      </c>
      <c r="C5" s="16">
        <v>1</v>
      </c>
      <c r="D5" s="16">
        <v>0</v>
      </c>
      <c r="E5" s="16">
        <v>1</v>
      </c>
      <c r="F5" s="16">
        <v>1</v>
      </c>
      <c r="G5" s="17">
        <f t="shared" ref="G5:G55" si="0">D5-F5</f>
        <v>-1</v>
      </c>
      <c r="H5" s="1">
        <f t="shared" ref="H5:H55" si="1">D5/(B5-D5+F5)*100</f>
        <v>0</v>
      </c>
      <c r="I5" s="1">
        <f t="shared" ref="I5:I55" si="2">F5/(B5-D5+F5)*100</f>
        <v>50</v>
      </c>
      <c r="J5" s="1">
        <f t="shared" ref="J5:J55" si="3">G5/(B5-D5+F5)*100</f>
        <v>-50</v>
      </c>
    </row>
    <row r="6" spans="1:10" x14ac:dyDescent="0.25">
      <c r="A6" s="15" t="s">
        <v>34</v>
      </c>
      <c r="B6" s="16">
        <v>3</v>
      </c>
      <c r="C6" s="16">
        <v>3</v>
      </c>
      <c r="D6" s="16">
        <v>0</v>
      </c>
      <c r="E6" s="16">
        <v>0</v>
      </c>
      <c r="F6" s="16">
        <v>0</v>
      </c>
      <c r="G6" s="17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x14ac:dyDescent="0.25">
      <c r="A7" s="15" t="s">
        <v>36</v>
      </c>
      <c r="B7" s="16">
        <v>1</v>
      </c>
      <c r="C7" s="16">
        <v>1</v>
      </c>
      <c r="D7" s="16">
        <v>0</v>
      </c>
      <c r="E7" s="16">
        <v>0</v>
      </c>
      <c r="F7" s="16">
        <v>0</v>
      </c>
      <c r="G7" s="17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x14ac:dyDescent="0.25">
      <c r="A8" s="15" t="s">
        <v>37</v>
      </c>
      <c r="B8" s="16">
        <v>1</v>
      </c>
      <c r="C8" s="16">
        <v>1</v>
      </c>
      <c r="D8" s="16">
        <v>0</v>
      </c>
      <c r="E8" s="16">
        <v>0</v>
      </c>
      <c r="F8" s="16">
        <v>0</v>
      </c>
      <c r="G8" s="17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x14ac:dyDescent="0.25">
      <c r="A9" s="15" t="s">
        <v>39</v>
      </c>
      <c r="B9" s="16">
        <v>1</v>
      </c>
      <c r="C9" s="16">
        <v>1</v>
      </c>
      <c r="D9" s="16">
        <v>0</v>
      </c>
      <c r="E9" s="16">
        <v>0</v>
      </c>
      <c r="F9" s="16">
        <v>0</v>
      </c>
      <c r="G9" s="17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x14ac:dyDescent="0.25">
      <c r="A10" s="15" t="s">
        <v>40</v>
      </c>
      <c r="B10" s="16">
        <v>1</v>
      </c>
      <c r="C10" s="16">
        <v>1</v>
      </c>
      <c r="D10" s="16">
        <v>0</v>
      </c>
      <c r="E10" s="16">
        <v>0</v>
      </c>
      <c r="F10" s="16">
        <v>0</v>
      </c>
      <c r="G10" s="17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x14ac:dyDescent="0.25">
      <c r="A11" s="15" t="s">
        <v>41</v>
      </c>
      <c r="B11" s="16">
        <v>2</v>
      </c>
      <c r="C11" s="16">
        <v>2</v>
      </c>
      <c r="D11" s="16">
        <v>0</v>
      </c>
      <c r="E11" s="16">
        <v>0</v>
      </c>
      <c r="F11" s="16">
        <v>0</v>
      </c>
      <c r="G11" s="17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x14ac:dyDescent="0.25">
      <c r="A12" s="15" t="s">
        <v>46</v>
      </c>
      <c r="B12" s="16">
        <v>5</v>
      </c>
      <c r="C12" s="16">
        <v>4</v>
      </c>
      <c r="D12" s="16">
        <v>0</v>
      </c>
      <c r="E12" s="16">
        <v>1</v>
      </c>
      <c r="F12" s="16">
        <v>1</v>
      </c>
      <c r="G12" s="17">
        <f t="shared" si="0"/>
        <v>-1</v>
      </c>
      <c r="H12" s="1">
        <f t="shared" si="1"/>
        <v>0</v>
      </c>
      <c r="I12" s="1">
        <f t="shared" si="2"/>
        <v>16.666666666666664</v>
      </c>
      <c r="J12" s="1">
        <f t="shared" si="3"/>
        <v>-16.666666666666664</v>
      </c>
    </row>
    <row r="13" spans="1:10" x14ac:dyDescent="0.25">
      <c r="A13" s="15" t="s">
        <v>49</v>
      </c>
      <c r="B13" s="16">
        <v>3</v>
      </c>
      <c r="C13" s="16">
        <v>3</v>
      </c>
      <c r="D13" s="16">
        <v>2</v>
      </c>
      <c r="E13" s="16">
        <v>1</v>
      </c>
      <c r="F13" s="16">
        <v>1</v>
      </c>
      <c r="G13" s="17">
        <f t="shared" si="0"/>
        <v>1</v>
      </c>
      <c r="H13" s="1">
        <f t="shared" si="1"/>
        <v>100</v>
      </c>
      <c r="I13" s="1">
        <f t="shared" si="2"/>
        <v>50</v>
      </c>
      <c r="J13" s="1">
        <f t="shared" si="3"/>
        <v>50</v>
      </c>
    </row>
    <row r="14" spans="1:10" x14ac:dyDescent="0.25">
      <c r="A14" s="15" t="s">
        <v>52</v>
      </c>
      <c r="B14" s="16">
        <v>3</v>
      </c>
      <c r="C14" s="16">
        <v>3</v>
      </c>
      <c r="D14" s="16">
        <v>0</v>
      </c>
      <c r="E14" s="16">
        <v>0</v>
      </c>
      <c r="F14" s="16">
        <v>0</v>
      </c>
      <c r="G14" s="17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x14ac:dyDescent="0.25">
      <c r="A15" s="15" t="s">
        <v>54</v>
      </c>
      <c r="B15" s="16">
        <v>1</v>
      </c>
      <c r="C15" s="16">
        <v>1</v>
      </c>
      <c r="D15" s="16">
        <v>0</v>
      </c>
      <c r="E15" s="16">
        <v>0</v>
      </c>
      <c r="F15" s="16">
        <v>0</v>
      </c>
      <c r="G15" s="17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x14ac:dyDescent="0.25">
      <c r="A16" s="15" t="s">
        <v>56</v>
      </c>
      <c r="B16" s="16">
        <v>2</v>
      </c>
      <c r="C16" s="16">
        <v>2</v>
      </c>
      <c r="D16" s="16">
        <v>1</v>
      </c>
      <c r="E16" s="16">
        <v>1</v>
      </c>
      <c r="F16" s="16">
        <v>1</v>
      </c>
      <c r="G16" s="17">
        <f t="shared" si="0"/>
        <v>0</v>
      </c>
      <c r="H16" s="1">
        <f t="shared" si="1"/>
        <v>50</v>
      </c>
      <c r="I16" s="1">
        <f t="shared" si="2"/>
        <v>50</v>
      </c>
      <c r="J16" s="1">
        <f t="shared" si="3"/>
        <v>0</v>
      </c>
    </row>
    <row r="17" spans="1:10" x14ac:dyDescent="0.25">
      <c r="A17" s="15" t="s">
        <v>57</v>
      </c>
      <c r="B17" s="16">
        <v>1</v>
      </c>
      <c r="C17" s="16">
        <v>1</v>
      </c>
      <c r="D17" s="16">
        <v>0</v>
      </c>
      <c r="E17" s="16">
        <v>0</v>
      </c>
      <c r="F17" s="16">
        <v>0</v>
      </c>
      <c r="G17" s="17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x14ac:dyDescent="0.25">
      <c r="A18" s="15" t="s">
        <v>59</v>
      </c>
      <c r="B18" s="16">
        <v>5</v>
      </c>
      <c r="C18" s="16">
        <v>5</v>
      </c>
      <c r="D18" s="16">
        <v>0</v>
      </c>
      <c r="E18" s="16">
        <v>1</v>
      </c>
      <c r="F18" s="16">
        <v>1</v>
      </c>
      <c r="G18" s="17">
        <f t="shared" si="0"/>
        <v>-1</v>
      </c>
      <c r="H18" s="1">
        <f t="shared" si="1"/>
        <v>0</v>
      </c>
      <c r="I18" s="1">
        <f t="shared" si="2"/>
        <v>16.666666666666664</v>
      </c>
      <c r="J18" s="1">
        <f t="shared" si="3"/>
        <v>-16.666666666666664</v>
      </c>
    </row>
    <row r="19" spans="1:10" x14ac:dyDescent="0.25">
      <c r="A19" s="15" t="s">
        <v>60</v>
      </c>
      <c r="B19" s="16">
        <v>1</v>
      </c>
      <c r="C19" s="16">
        <v>1</v>
      </c>
      <c r="D19" s="16">
        <v>0</v>
      </c>
      <c r="E19" s="16">
        <v>1</v>
      </c>
      <c r="F19" s="16">
        <v>1</v>
      </c>
      <c r="G19" s="17">
        <f t="shared" si="0"/>
        <v>-1</v>
      </c>
      <c r="H19" s="1">
        <f t="shared" si="1"/>
        <v>0</v>
      </c>
      <c r="I19" s="1">
        <f t="shared" si="2"/>
        <v>50</v>
      </c>
      <c r="J19" s="1">
        <f t="shared" si="3"/>
        <v>-50</v>
      </c>
    </row>
    <row r="20" spans="1:10" x14ac:dyDescent="0.25">
      <c r="A20" s="15" t="s">
        <v>61</v>
      </c>
      <c r="B20" s="16">
        <v>6</v>
      </c>
      <c r="C20" s="16">
        <v>6</v>
      </c>
      <c r="D20" s="16">
        <v>1</v>
      </c>
      <c r="E20" s="16">
        <v>1</v>
      </c>
      <c r="F20" s="16">
        <v>1</v>
      </c>
      <c r="G20" s="17">
        <f t="shared" si="0"/>
        <v>0</v>
      </c>
      <c r="H20" s="1">
        <f t="shared" si="1"/>
        <v>16.666666666666664</v>
      </c>
      <c r="I20" s="1">
        <f t="shared" si="2"/>
        <v>16.666666666666664</v>
      </c>
      <c r="J20" s="1">
        <f t="shared" si="3"/>
        <v>0</v>
      </c>
    </row>
    <row r="21" spans="1:10" x14ac:dyDescent="0.25">
      <c r="A21" s="15" t="s">
        <v>65</v>
      </c>
      <c r="B21" s="16">
        <v>24</v>
      </c>
      <c r="C21" s="16">
        <v>21</v>
      </c>
      <c r="D21" s="16">
        <v>0</v>
      </c>
      <c r="E21" s="16">
        <v>0</v>
      </c>
      <c r="F21" s="16">
        <v>0</v>
      </c>
      <c r="G21" s="17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x14ac:dyDescent="0.25">
      <c r="A22" s="15" t="s">
        <v>67</v>
      </c>
      <c r="B22" s="16">
        <v>0</v>
      </c>
      <c r="C22" s="16">
        <v>0</v>
      </c>
      <c r="D22" s="16">
        <v>0</v>
      </c>
      <c r="E22" s="16">
        <v>1</v>
      </c>
      <c r="F22" s="16">
        <v>1</v>
      </c>
      <c r="G22" s="17">
        <f t="shared" si="0"/>
        <v>-1</v>
      </c>
      <c r="H22" s="1">
        <f t="shared" si="1"/>
        <v>0</v>
      </c>
      <c r="I22" s="1">
        <f t="shared" si="2"/>
        <v>100</v>
      </c>
      <c r="J22" s="1">
        <f t="shared" si="3"/>
        <v>-100</v>
      </c>
    </row>
    <row r="23" spans="1:10" x14ac:dyDescent="0.25">
      <c r="A23" s="15" t="s">
        <v>68</v>
      </c>
      <c r="B23" s="16">
        <v>1</v>
      </c>
      <c r="C23" s="16">
        <v>1</v>
      </c>
      <c r="D23" s="16">
        <v>0</v>
      </c>
      <c r="E23" s="16">
        <v>0</v>
      </c>
      <c r="F23" s="16">
        <v>0</v>
      </c>
      <c r="G23" s="17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x14ac:dyDescent="0.25">
      <c r="A24" s="15" t="s">
        <v>69</v>
      </c>
      <c r="B24" s="16">
        <v>2</v>
      </c>
      <c r="C24" s="16">
        <v>2</v>
      </c>
      <c r="D24" s="16">
        <v>0</v>
      </c>
      <c r="E24" s="16">
        <v>0</v>
      </c>
      <c r="F24" s="16">
        <v>0</v>
      </c>
      <c r="G24" s="17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x14ac:dyDescent="0.25">
      <c r="A25" s="15" t="s">
        <v>70</v>
      </c>
      <c r="B25" s="16">
        <v>2</v>
      </c>
      <c r="C25" s="16">
        <v>2</v>
      </c>
      <c r="D25" s="16">
        <v>1</v>
      </c>
      <c r="E25" s="16">
        <v>0</v>
      </c>
      <c r="F25" s="16">
        <v>0</v>
      </c>
      <c r="G25" s="17">
        <f t="shared" si="0"/>
        <v>1</v>
      </c>
      <c r="H25" s="1">
        <f t="shared" si="1"/>
        <v>100</v>
      </c>
      <c r="I25" s="1">
        <f t="shared" si="2"/>
        <v>0</v>
      </c>
      <c r="J25" s="1">
        <f t="shared" si="3"/>
        <v>100</v>
      </c>
    </row>
    <row r="26" spans="1:10" x14ac:dyDescent="0.25">
      <c r="A26" s="15" t="s">
        <v>72</v>
      </c>
      <c r="B26" s="16">
        <v>4</v>
      </c>
      <c r="C26" s="16">
        <v>4</v>
      </c>
      <c r="D26" s="16">
        <v>0</v>
      </c>
      <c r="E26" s="16">
        <v>0</v>
      </c>
      <c r="F26" s="16">
        <v>0</v>
      </c>
      <c r="G26" s="17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x14ac:dyDescent="0.25">
      <c r="A27" s="15" t="s">
        <v>73</v>
      </c>
      <c r="B27" s="16">
        <v>2</v>
      </c>
      <c r="C27" s="16">
        <v>2</v>
      </c>
      <c r="D27" s="16">
        <v>0</v>
      </c>
      <c r="E27" s="16">
        <v>0</v>
      </c>
      <c r="F27" s="16">
        <v>0</v>
      </c>
      <c r="G27" s="17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x14ac:dyDescent="0.25">
      <c r="A28" s="15" t="s">
        <v>74</v>
      </c>
      <c r="B28" s="16">
        <v>1</v>
      </c>
      <c r="C28" s="16">
        <v>1</v>
      </c>
      <c r="D28" s="16">
        <v>0</v>
      </c>
      <c r="E28" s="16">
        <v>0</v>
      </c>
      <c r="F28" s="16">
        <v>0</v>
      </c>
      <c r="G28" s="17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x14ac:dyDescent="0.25">
      <c r="A29" s="15" t="s">
        <v>80</v>
      </c>
      <c r="B29" s="16">
        <v>1</v>
      </c>
      <c r="C29" s="16">
        <v>1</v>
      </c>
      <c r="D29" s="16">
        <v>0</v>
      </c>
      <c r="E29" s="16">
        <v>0</v>
      </c>
      <c r="F29" s="16">
        <v>0</v>
      </c>
      <c r="G29" s="17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x14ac:dyDescent="0.25">
      <c r="A30" s="15" t="s">
        <v>82</v>
      </c>
      <c r="B30" s="16">
        <v>7</v>
      </c>
      <c r="C30" s="16">
        <v>7</v>
      </c>
      <c r="D30" s="16">
        <v>0</v>
      </c>
      <c r="E30" s="16">
        <v>0</v>
      </c>
      <c r="F30" s="16">
        <v>0</v>
      </c>
      <c r="G30" s="17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x14ac:dyDescent="0.25">
      <c r="A31" s="15" t="s">
        <v>83</v>
      </c>
      <c r="B31" s="16">
        <v>2</v>
      </c>
      <c r="C31" s="16">
        <v>2</v>
      </c>
      <c r="D31" s="16">
        <v>0</v>
      </c>
      <c r="E31" s="16">
        <v>0</v>
      </c>
      <c r="F31" s="16">
        <v>0</v>
      </c>
      <c r="G31" s="17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x14ac:dyDescent="0.25">
      <c r="A32" s="15" t="s">
        <v>85</v>
      </c>
      <c r="B32" s="16">
        <v>1</v>
      </c>
      <c r="C32" s="16">
        <v>1</v>
      </c>
      <c r="D32" s="16">
        <v>0</v>
      </c>
      <c r="E32" s="16">
        <v>0</v>
      </c>
      <c r="F32" s="16">
        <v>0</v>
      </c>
      <c r="G32" s="17">
        <f t="shared" si="0"/>
        <v>0</v>
      </c>
      <c r="H32" s="1">
        <f t="shared" si="1"/>
        <v>0</v>
      </c>
      <c r="I32" s="1">
        <f t="shared" si="2"/>
        <v>0</v>
      </c>
      <c r="J32" s="1">
        <f t="shared" si="3"/>
        <v>0</v>
      </c>
    </row>
    <row r="33" spans="1:10" x14ac:dyDescent="0.25">
      <c r="A33" s="15" t="s">
        <v>86</v>
      </c>
      <c r="B33" s="16">
        <v>2</v>
      </c>
      <c r="C33" s="16">
        <v>2</v>
      </c>
      <c r="D33" s="16">
        <v>0</v>
      </c>
      <c r="E33" s="16">
        <v>0</v>
      </c>
      <c r="F33" s="16">
        <v>0</v>
      </c>
      <c r="G33" s="17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x14ac:dyDescent="0.25">
      <c r="A34" s="15" t="s">
        <v>87</v>
      </c>
      <c r="B34" s="16">
        <v>4</v>
      </c>
      <c r="C34" s="16">
        <v>4</v>
      </c>
      <c r="D34" s="16">
        <v>0</v>
      </c>
      <c r="E34" s="16">
        <v>2</v>
      </c>
      <c r="F34" s="16">
        <v>2</v>
      </c>
      <c r="G34" s="17">
        <f t="shared" si="0"/>
        <v>-2</v>
      </c>
      <c r="H34" s="1">
        <f t="shared" si="1"/>
        <v>0</v>
      </c>
      <c r="I34" s="1">
        <f t="shared" si="2"/>
        <v>33.333333333333329</v>
      </c>
      <c r="J34" s="1">
        <f t="shared" si="3"/>
        <v>-33.333333333333329</v>
      </c>
    </row>
    <row r="35" spans="1:10" x14ac:dyDescent="0.25">
      <c r="A35" s="15" t="s">
        <v>89</v>
      </c>
      <c r="B35" s="16">
        <v>3</v>
      </c>
      <c r="C35" s="16">
        <v>3</v>
      </c>
      <c r="D35" s="16">
        <v>0</v>
      </c>
      <c r="E35" s="16">
        <v>0</v>
      </c>
      <c r="F35" s="16">
        <v>0</v>
      </c>
      <c r="G35" s="17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x14ac:dyDescent="0.25">
      <c r="A36" s="15" t="s">
        <v>90</v>
      </c>
      <c r="B36" s="16">
        <v>1</v>
      </c>
      <c r="C36" s="16">
        <v>1</v>
      </c>
      <c r="D36" s="16">
        <v>0</v>
      </c>
      <c r="E36" s="16">
        <v>0</v>
      </c>
      <c r="F36" s="16">
        <v>0</v>
      </c>
      <c r="G36" s="17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x14ac:dyDescent="0.25">
      <c r="A37" s="15" t="s">
        <v>92</v>
      </c>
      <c r="B37" s="16">
        <v>1</v>
      </c>
      <c r="C37" s="16">
        <v>1</v>
      </c>
      <c r="D37" s="16">
        <v>0</v>
      </c>
      <c r="E37" s="16">
        <v>0</v>
      </c>
      <c r="F37" s="16">
        <v>0</v>
      </c>
      <c r="G37" s="17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x14ac:dyDescent="0.25">
      <c r="A38" s="15" t="s">
        <v>93</v>
      </c>
      <c r="B38" s="16">
        <v>5</v>
      </c>
      <c r="C38" s="16">
        <v>4</v>
      </c>
      <c r="D38" s="16">
        <v>0</v>
      </c>
      <c r="E38" s="16">
        <v>0</v>
      </c>
      <c r="F38" s="16">
        <v>0</v>
      </c>
      <c r="G38" s="17">
        <f t="shared" si="0"/>
        <v>0</v>
      </c>
      <c r="H38" s="1">
        <f t="shared" si="1"/>
        <v>0</v>
      </c>
      <c r="I38" s="1">
        <f t="shared" si="2"/>
        <v>0</v>
      </c>
      <c r="J38" s="1">
        <f t="shared" si="3"/>
        <v>0</v>
      </c>
    </row>
    <row r="39" spans="1:10" x14ac:dyDescent="0.25">
      <c r="A39" s="15" t="s">
        <v>96</v>
      </c>
      <c r="B39" s="16">
        <v>2</v>
      </c>
      <c r="C39" s="16">
        <v>2</v>
      </c>
      <c r="D39" s="16">
        <v>0</v>
      </c>
      <c r="E39" s="16">
        <v>0</v>
      </c>
      <c r="F39" s="16">
        <v>0</v>
      </c>
      <c r="G39" s="17">
        <f t="shared" si="0"/>
        <v>0</v>
      </c>
      <c r="H39" s="1">
        <f t="shared" si="1"/>
        <v>0</v>
      </c>
      <c r="I39" s="1">
        <f t="shared" si="2"/>
        <v>0</v>
      </c>
      <c r="J39" s="1">
        <f t="shared" si="3"/>
        <v>0</v>
      </c>
    </row>
    <row r="40" spans="1:10" x14ac:dyDescent="0.25">
      <c r="A40" s="15" t="s">
        <v>97</v>
      </c>
      <c r="B40" s="16">
        <v>0</v>
      </c>
      <c r="C40" s="16">
        <v>0</v>
      </c>
      <c r="D40" s="16">
        <v>0</v>
      </c>
      <c r="E40" s="16">
        <v>1</v>
      </c>
      <c r="F40" s="16">
        <v>1</v>
      </c>
      <c r="G40" s="17">
        <f t="shared" si="0"/>
        <v>-1</v>
      </c>
      <c r="H40" s="1">
        <f t="shared" si="1"/>
        <v>0</v>
      </c>
      <c r="I40" s="1">
        <f t="shared" si="2"/>
        <v>100</v>
      </c>
      <c r="J40" s="1">
        <f t="shared" si="3"/>
        <v>-100</v>
      </c>
    </row>
    <row r="41" spans="1:10" x14ac:dyDescent="0.25">
      <c r="A41" s="15" t="s">
        <v>98</v>
      </c>
      <c r="B41" s="16">
        <v>3</v>
      </c>
      <c r="C41" s="16">
        <v>1</v>
      </c>
      <c r="D41" s="16">
        <v>0</v>
      </c>
      <c r="E41" s="16">
        <v>0</v>
      </c>
      <c r="F41" s="16">
        <v>0</v>
      </c>
      <c r="G41" s="17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x14ac:dyDescent="0.25">
      <c r="A42" s="15" t="s">
        <v>99</v>
      </c>
      <c r="B42" s="16">
        <v>1</v>
      </c>
      <c r="C42" s="16">
        <v>1</v>
      </c>
      <c r="D42" s="16">
        <v>0</v>
      </c>
      <c r="E42" s="16">
        <v>0</v>
      </c>
      <c r="F42" s="16">
        <v>0</v>
      </c>
      <c r="G42" s="17">
        <f t="shared" si="0"/>
        <v>0</v>
      </c>
      <c r="H42" s="1">
        <f t="shared" si="1"/>
        <v>0</v>
      </c>
      <c r="I42" s="1">
        <f t="shared" si="2"/>
        <v>0</v>
      </c>
      <c r="J42" s="1">
        <f t="shared" si="3"/>
        <v>0</v>
      </c>
    </row>
    <row r="43" spans="1:10" x14ac:dyDescent="0.25">
      <c r="A43" s="15" t="s">
        <v>105</v>
      </c>
      <c r="B43" s="16">
        <v>2</v>
      </c>
      <c r="C43" s="16">
        <v>2</v>
      </c>
      <c r="D43" s="16">
        <v>0</v>
      </c>
      <c r="E43" s="16">
        <v>0</v>
      </c>
      <c r="F43" s="16">
        <v>0</v>
      </c>
      <c r="G43" s="17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x14ac:dyDescent="0.25">
      <c r="A44" s="15" t="s">
        <v>109</v>
      </c>
      <c r="B44" s="16">
        <v>4</v>
      </c>
      <c r="C44" s="16">
        <v>4</v>
      </c>
      <c r="D44" s="16">
        <v>0</v>
      </c>
      <c r="E44" s="16">
        <v>0</v>
      </c>
      <c r="F44" s="16">
        <v>0</v>
      </c>
      <c r="G44" s="17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x14ac:dyDescent="0.25">
      <c r="A45" s="15" t="s">
        <v>111</v>
      </c>
      <c r="B45" s="16">
        <v>1</v>
      </c>
      <c r="C45" s="16">
        <v>1</v>
      </c>
      <c r="D45" s="16">
        <v>0</v>
      </c>
      <c r="E45" s="16">
        <v>0</v>
      </c>
      <c r="F45" s="16">
        <v>0</v>
      </c>
      <c r="G45" s="17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x14ac:dyDescent="0.25">
      <c r="A46" s="15" t="s">
        <v>113</v>
      </c>
      <c r="B46" s="16">
        <v>5</v>
      </c>
      <c r="C46" s="16">
        <v>4</v>
      </c>
      <c r="D46" s="16">
        <v>0</v>
      </c>
      <c r="E46" s="16">
        <v>0</v>
      </c>
      <c r="F46" s="16">
        <v>0</v>
      </c>
      <c r="G46" s="17">
        <f t="shared" si="0"/>
        <v>0</v>
      </c>
      <c r="H46" s="1">
        <f t="shared" si="1"/>
        <v>0</v>
      </c>
      <c r="I46" s="1">
        <f t="shared" si="2"/>
        <v>0</v>
      </c>
      <c r="J46" s="1">
        <f t="shared" si="3"/>
        <v>0</v>
      </c>
    </row>
    <row r="47" spans="1:10" x14ac:dyDescent="0.25">
      <c r="A47" s="15" t="s">
        <v>114</v>
      </c>
      <c r="B47" s="16">
        <v>2</v>
      </c>
      <c r="C47" s="16">
        <v>1</v>
      </c>
      <c r="D47" s="16">
        <v>0</v>
      </c>
      <c r="E47" s="16">
        <v>0</v>
      </c>
      <c r="F47" s="16">
        <v>0</v>
      </c>
      <c r="G47" s="17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x14ac:dyDescent="0.25">
      <c r="A48" s="15" t="s">
        <v>115</v>
      </c>
      <c r="B48" s="16">
        <v>1</v>
      </c>
      <c r="C48" s="16">
        <v>1</v>
      </c>
      <c r="D48" s="16">
        <v>0</v>
      </c>
      <c r="E48" s="16">
        <v>0</v>
      </c>
      <c r="F48" s="16">
        <v>0</v>
      </c>
      <c r="G48" s="17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x14ac:dyDescent="0.25">
      <c r="A49" s="15" t="s">
        <v>117</v>
      </c>
      <c r="B49" s="16">
        <v>4</v>
      </c>
      <c r="C49" s="16">
        <v>3</v>
      </c>
      <c r="D49" s="16">
        <v>0</v>
      </c>
      <c r="E49" s="16">
        <v>0</v>
      </c>
      <c r="F49" s="16">
        <v>0</v>
      </c>
      <c r="G49" s="17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x14ac:dyDescent="0.25">
      <c r="A50" s="15" t="s">
        <v>118</v>
      </c>
      <c r="B50" s="16">
        <v>7</v>
      </c>
      <c r="C50" s="16">
        <v>7</v>
      </c>
      <c r="D50" s="16">
        <v>0</v>
      </c>
      <c r="E50" s="16">
        <v>0</v>
      </c>
      <c r="F50" s="16">
        <v>0</v>
      </c>
      <c r="G50" s="17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x14ac:dyDescent="0.25">
      <c r="A51" s="15" t="s">
        <v>119</v>
      </c>
      <c r="B51" s="16">
        <v>1</v>
      </c>
      <c r="C51" s="16">
        <v>1</v>
      </c>
      <c r="D51" s="16">
        <v>0</v>
      </c>
      <c r="E51" s="16">
        <v>0</v>
      </c>
      <c r="F51" s="16">
        <v>0</v>
      </c>
      <c r="G51" s="17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x14ac:dyDescent="0.25">
      <c r="A52" s="15" t="s">
        <v>120</v>
      </c>
      <c r="B52" s="16">
        <v>1</v>
      </c>
      <c r="C52" s="16">
        <v>1</v>
      </c>
      <c r="D52" s="16">
        <v>0</v>
      </c>
      <c r="E52" s="16">
        <v>0</v>
      </c>
      <c r="F52" s="16">
        <v>0</v>
      </c>
      <c r="G52" s="17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x14ac:dyDescent="0.25">
      <c r="A53" s="15" t="s">
        <v>121</v>
      </c>
      <c r="B53" s="16">
        <v>1</v>
      </c>
      <c r="C53" s="16">
        <v>0</v>
      </c>
      <c r="D53" s="16">
        <v>0</v>
      </c>
      <c r="E53" s="16">
        <v>0</v>
      </c>
      <c r="F53" s="16">
        <v>0</v>
      </c>
      <c r="G53" s="17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x14ac:dyDescent="0.25">
      <c r="A54" s="15" t="s">
        <v>122</v>
      </c>
      <c r="B54" s="16">
        <v>1</v>
      </c>
      <c r="C54" s="16">
        <v>1</v>
      </c>
      <c r="D54" s="16">
        <v>0</v>
      </c>
      <c r="E54" s="16">
        <v>0</v>
      </c>
      <c r="F54" s="16">
        <v>0</v>
      </c>
      <c r="G54" s="17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x14ac:dyDescent="0.25">
      <c r="A55" s="15" t="s">
        <v>123</v>
      </c>
      <c r="B55" s="16">
        <v>1</v>
      </c>
      <c r="C55" s="16">
        <v>1</v>
      </c>
      <c r="D55" s="16">
        <v>0</v>
      </c>
      <c r="E55" s="16">
        <v>0</v>
      </c>
      <c r="F55" s="16">
        <v>0</v>
      </c>
      <c r="G55" s="17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x14ac:dyDescent="0.25">
      <c r="A56" s="18" t="s">
        <v>127</v>
      </c>
      <c r="B56" s="19">
        <v>1</v>
      </c>
      <c r="C56" s="19">
        <v>1</v>
      </c>
      <c r="D56" s="19">
        <v>0</v>
      </c>
      <c r="E56" s="19">
        <v>0</v>
      </c>
      <c r="F56" s="19">
        <v>0</v>
      </c>
      <c r="G56" s="20">
        <f t="shared" ref="G56:G57" si="4">D56-F56</f>
        <v>0</v>
      </c>
      <c r="H56" s="21">
        <f t="shared" ref="H56:H57" si="5">D56/(B56-D56+F56)*100</f>
        <v>0</v>
      </c>
      <c r="I56" s="21">
        <f t="shared" ref="I56:I57" si="6">F56/(B56-D56+F56)*100</f>
        <v>0</v>
      </c>
      <c r="J56" s="21">
        <f t="shared" ref="J56:J57" si="7">G56/(B56-D56+F56)*100</f>
        <v>0</v>
      </c>
    </row>
    <row r="57" spans="1:10" x14ac:dyDescent="0.25">
      <c r="A57" s="22" t="s">
        <v>132</v>
      </c>
      <c r="B57" s="23">
        <v>138</v>
      </c>
      <c r="C57" s="23">
        <v>127</v>
      </c>
      <c r="D57" s="23">
        <v>5</v>
      </c>
      <c r="E57" s="23">
        <v>11</v>
      </c>
      <c r="F57" s="23">
        <v>11</v>
      </c>
      <c r="G57" s="24">
        <f t="shared" si="4"/>
        <v>-6</v>
      </c>
      <c r="H57" s="25">
        <f t="shared" si="5"/>
        <v>3.4722222222222223</v>
      </c>
      <c r="I57" s="25">
        <f t="shared" si="6"/>
        <v>7.6388888888888893</v>
      </c>
      <c r="J57" s="25">
        <f t="shared" si="7"/>
        <v>-4.1666666666666661</v>
      </c>
    </row>
    <row r="58" spans="1:10" x14ac:dyDescent="0.25">
      <c r="A58" s="4"/>
    </row>
    <row r="59" spans="1:10" ht="14.45" x14ac:dyDescent="0.3">
      <c r="A59" s="12" t="s">
        <v>11</v>
      </c>
    </row>
    <row r="60" spans="1:10" x14ac:dyDescent="0.25">
      <c r="A60" s="12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79" workbookViewId="0">
      <selection activeCell="A102" sqref="A5:XFD102"/>
    </sheetView>
  </sheetViews>
  <sheetFormatPr defaultRowHeight="15" x14ac:dyDescent="0.25"/>
  <cols>
    <col min="1" max="1" width="17.42578125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9" customHeight="1" x14ac:dyDescent="0.25">
      <c r="A1" s="50" t="s">
        <v>21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2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28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3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13.5" customHeight="1" x14ac:dyDescent="0.25">
      <c r="A5" s="37" t="s">
        <v>31</v>
      </c>
      <c r="B5" s="38">
        <v>3</v>
      </c>
      <c r="C5" s="38">
        <v>2</v>
      </c>
      <c r="D5" s="38">
        <v>0</v>
      </c>
      <c r="E5" s="38">
        <v>1</v>
      </c>
      <c r="F5" s="38">
        <v>1</v>
      </c>
      <c r="G5" s="35">
        <f t="shared" ref="G5:G67" si="0">D5-F5</f>
        <v>-1</v>
      </c>
      <c r="H5" s="36">
        <f t="shared" ref="H5:H67" si="1">D5/(B5-D5+F5)*100</f>
        <v>0</v>
      </c>
      <c r="I5" s="36">
        <f t="shared" ref="I5:I67" si="2">F5/(B5-D5+F5)*100</f>
        <v>25</v>
      </c>
      <c r="J5" s="36">
        <f t="shared" ref="J5:J67" si="3">G5/(B5-D5+F5)*100</f>
        <v>-25</v>
      </c>
    </row>
    <row r="6" spans="1:10" ht="13.5" customHeight="1" x14ac:dyDescent="0.25">
      <c r="A6" s="37" t="s">
        <v>32</v>
      </c>
      <c r="B6" s="38">
        <v>11</v>
      </c>
      <c r="C6" s="38">
        <v>10</v>
      </c>
      <c r="D6" s="38">
        <v>1</v>
      </c>
      <c r="E6" s="38">
        <v>0</v>
      </c>
      <c r="F6" s="38">
        <v>0</v>
      </c>
      <c r="G6" s="35">
        <f t="shared" si="0"/>
        <v>1</v>
      </c>
      <c r="H6" s="36">
        <f t="shared" si="1"/>
        <v>10</v>
      </c>
      <c r="I6" s="36">
        <f t="shared" si="2"/>
        <v>0</v>
      </c>
      <c r="J6" s="36">
        <f t="shared" si="3"/>
        <v>10</v>
      </c>
    </row>
    <row r="7" spans="1:10" ht="13.5" customHeight="1" x14ac:dyDescent="0.25">
      <c r="A7" s="37" t="s">
        <v>33</v>
      </c>
      <c r="B7" s="38">
        <v>12</v>
      </c>
      <c r="C7" s="38">
        <v>12</v>
      </c>
      <c r="D7" s="38">
        <v>2</v>
      </c>
      <c r="E7" s="38">
        <v>0</v>
      </c>
      <c r="F7" s="38">
        <v>0</v>
      </c>
      <c r="G7" s="35">
        <f t="shared" si="0"/>
        <v>2</v>
      </c>
      <c r="H7" s="36">
        <f t="shared" si="1"/>
        <v>20</v>
      </c>
      <c r="I7" s="36">
        <f t="shared" si="2"/>
        <v>0</v>
      </c>
      <c r="J7" s="36">
        <f t="shared" si="3"/>
        <v>20</v>
      </c>
    </row>
    <row r="8" spans="1:10" ht="13.5" customHeight="1" x14ac:dyDescent="0.25">
      <c r="A8" s="37" t="s">
        <v>34</v>
      </c>
      <c r="B8" s="38">
        <v>14</v>
      </c>
      <c r="C8" s="38">
        <v>12</v>
      </c>
      <c r="D8" s="38">
        <v>1</v>
      </c>
      <c r="E8" s="38">
        <v>0</v>
      </c>
      <c r="F8" s="38">
        <v>0</v>
      </c>
      <c r="G8" s="35">
        <f t="shared" si="0"/>
        <v>1</v>
      </c>
      <c r="H8" s="36">
        <f t="shared" si="1"/>
        <v>7.6923076923076925</v>
      </c>
      <c r="I8" s="36">
        <f t="shared" si="2"/>
        <v>0</v>
      </c>
      <c r="J8" s="36">
        <f t="shared" si="3"/>
        <v>7.6923076923076925</v>
      </c>
    </row>
    <row r="9" spans="1:10" ht="13.5" customHeight="1" x14ac:dyDescent="0.25">
      <c r="A9" s="37" t="s">
        <v>35</v>
      </c>
      <c r="B9" s="38">
        <v>5</v>
      </c>
      <c r="C9" s="38">
        <v>5</v>
      </c>
      <c r="D9" s="38">
        <v>1</v>
      </c>
      <c r="E9" s="38">
        <v>1</v>
      </c>
      <c r="F9" s="38">
        <v>1</v>
      </c>
      <c r="G9" s="35">
        <f t="shared" si="0"/>
        <v>0</v>
      </c>
      <c r="H9" s="36">
        <f t="shared" si="1"/>
        <v>20</v>
      </c>
      <c r="I9" s="36">
        <f t="shared" si="2"/>
        <v>20</v>
      </c>
      <c r="J9" s="36">
        <f t="shared" si="3"/>
        <v>0</v>
      </c>
    </row>
    <row r="10" spans="1:10" ht="13.5" customHeight="1" x14ac:dyDescent="0.25">
      <c r="A10" s="37" t="s">
        <v>36</v>
      </c>
      <c r="B10" s="38">
        <v>10</v>
      </c>
      <c r="C10" s="38">
        <v>9</v>
      </c>
      <c r="D10" s="38">
        <v>0</v>
      </c>
      <c r="E10" s="38">
        <v>0</v>
      </c>
      <c r="F10" s="38">
        <v>0</v>
      </c>
      <c r="G10" s="35">
        <f t="shared" si="0"/>
        <v>0</v>
      </c>
      <c r="H10" s="36">
        <f t="shared" si="1"/>
        <v>0</v>
      </c>
      <c r="I10" s="36">
        <f t="shared" si="2"/>
        <v>0</v>
      </c>
      <c r="J10" s="36">
        <f t="shared" si="3"/>
        <v>0</v>
      </c>
    </row>
    <row r="11" spans="1:10" ht="13.5" customHeight="1" x14ac:dyDescent="0.25">
      <c r="A11" s="37" t="s">
        <v>37</v>
      </c>
      <c r="B11" s="38">
        <v>5</v>
      </c>
      <c r="C11" s="38">
        <v>5</v>
      </c>
      <c r="D11" s="38">
        <v>0</v>
      </c>
      <c r="E11" s="38">
        <v>2</v>
      </c>
      <c r="F11" s="38">
        <v>2</v>
      </c>
      <c r="G11" s="35">
        <f t="shared" si="0"/>
        <v>-2</v>
      </c>
      <c r="H11" s="36">
        <f t="shared" si="1"/>
        <v>0</v>
      </c>
      <c r="I11" s="36">
        <f t="shared" si="2"/>
        <v>28.571428571428569</v>
      </c>
      <c r="J11" s="36">
        <f t="shared" si="3"/>
        <v>-28.571428571428569</v>
      </c>
    </row>
    <row r="12" spans="1:10" ht="13.5" customHeight="1" x14ac:dyDescent="0.25">
      <c r="A12" s="37" t="s">
        <v>38</v>
      </c>
      <c r="B12" s="38">
        <v>1</v>
      </c>
      <c r="C12" s="38">
        <v>1</v>
      </c>
      <c r="D12" s="38">
        <v>0</v>
      </c>
      <c r="E12" s="38">
        <v>0</v>
      </c>
      <c r="F12" s="38">
        <v>0</v>
      </c>
      <c r="G12" s="35">
        <f t="shared" si="0"/>
        <v>0</v>
      </c>
      <c r="H12" s="36">
        <f t="shared" si="1"/>
        <v>0</v>
      </c>
      <c r="I12" s="36">
        <f t="shared" si="2"/>
        <v>0</v>
      </c>
      <c r="J12" s="36">
        <f t="shared" si="3"/>
        <v>0</v>
      </c>
    </row>
    <row r="13" spans="1:10" ht="13.5" customHeight="1" x14ac:dyDescent="0.25">
      <c r="A13" s="37" t="s">
        <v>39</v>
      </c>
      <c r="B13" s="38">
        <v>5</v>
      </c>
      <c r="C13" s="38">
        <v>5</v>
      </c>
      <c r="D13" s="38">
        <v>0</v>
      </c>
      <c r="E13" s="38">
        <v>1</v>
      </c>
      <c r="F13" s="38">
        <v>1</v>
      </c>
      <c r="G13" s="35">
        <f t="shared" si="0"/>
        <v>-1</v>
      </c>
      <c r="H13" s="36">
        <f t="shared" si="1"/>
        <v>0</v>
      </c>
      <c r="I13" s="36">
        <f t="shared" si="2"/>
        <v>16.666666666666664</v>
      </c>
      <c r="J13" s="36">
        <f t="shared" si="3"/>
        <v>-16.666666666666664</v>
      </c>
    </row>
    <row r="14" spans="1:10" ht="13.5" customHeight="1" x14ac:dyDescent="0.25">
      <c r="A14" s="37" t="s">
        <v>40</v>
      </c>
      <c r="B14" s="38">
        <v>12</v>
      </c>
      <c r="C14" s="38">
        <v>9</v>
      </c>
      <c r="D14" s="38">
        <v>1</v>
      </c>
      <c r="E14" s="38">
        <v>0</v>
      </c>
      <c r="F14" s="38">
        <v>0</v>
      </c>
      <c r="G14" s="35">
        <f t="shared" si="0"/>
        <v>1</v>
      </c>
      <c r="H14" s="36">
        <f t="shared" si="1"/>
        <v>9.0909090909090917</v>
      </c>
      <c r="I14" s="36">
        <f t="shared" si="2"/>
        <v>0</v>
      </c>
      <c r="J14" s="36">
        <f t="shared" si="3"/>
        <v>9.0909090909090917</v>
      </c>
    </row>
    <row r="15" spans="1:10" ht="13.5" customHeight="1" x14ac:dyDescent="0.25">
      <c r="A15" s="37" t="s">
        <v>41</v>
      </c>
      <c r="B15" s="38">
        <v>12</v>
      </c>
      <c r="C15" s="38">
        <v>9</v>
      </c>
      <c r="D15" s="38">
        <v>0</v>
      </c>
      <c r="E15" s="38">
        <v>1</v>
      </c>
      <c r="F15" s="38">
        <v>1</v>
      </c>
      <c r="G15" s="35">
        <f t="shared" si="0"/>
        <v>-1</v>
      </c>
      <c r="H15" s="36">
        <f t="shared" si="1"/>
        <v>0</v>
      </c>
      <c r="I15" s="36">
        <f t="shared" si="2"/>
        <v>7.6923076923076925</v>
      </c>
      <c r="J15" s="36">
        <f t="shared" si="3"/>
        <v>-7.6923076923076925</v>
      </c>
    </row>
    <row r="16" spans="1:10" ht="13.5" customHeight="1" x14ac:dyDescent="0.25">
      <c r="A16" s="37" t="s">
        <v>42</v>
      </c>
      <c r="B16" s="38">
        <v>4</v>
      </c>
      <c r="C16" s="38">
        <v>4</v>
      </c>
      <c r="D16" s="38">
        <v>0</v>
      </c>
      <c r="E16" s="38">
        <v>0</v>
      </c>
      <c r="F16" s="38">
        <v>0</v>
      </c>
      <c r="G16" s="35">
        <f t="shared" si="0"/>
        <v>0</v>
      </c>
      <c r="H16" s="36">
        <f t="shared" si="1"/>
        <v>0</v>
      </c>
      <c r="I16" s="36">
        <f t="shared" si="2"/>
        <v>0</v>
      </c>
      <c r="J16" s="36">
        <f t="shared" si="3"/>
        <v>0</v>
      </c>
    </row>
    <row r="17" spans="1:10" ht="13.5" customHeight="1" x14ac:dyDescent="0.25">
      <c r="A17" s="37" t="s">
        <v>43</v>
      </c>
      <c r="B17" s="38">
        <v>2</v>
      </c>
      <c r="C17" s="38">
        <v>1</v>
      </c>
      <c r="D17" s="38">
        <v>0</v>
      </c>
      <c r="E17" s="38">
        <v>1</v>
      </c>
      <c r="F17" s="38">
        <v>1</v>
      </c>
      <c r="G17" s="35">
        <f t="shared" si="0"/>
        <v>-1</v>
      </c>
      <c r="H17" s="36">
        <f t="shared" si="1"/>
        <v>0</v>
      </c>
      <c r="I17" s="36">
        <f t="shared" si="2"/>
        <v>33.333333333333329</v>
      </c>
      <c r="J17" s="36">
        <f t="shared" si="3"/>
        <v>-33.333333333333329</v>
      </c>
    </row>
    <row r="18" spans="1:10" ht="13.5" customHeight="1" x14ac:dyDescent="0.25">
      <c r="A18" s="37" t="s">
        <v>44</v>
      </c>
      <c r="B18" s="38">
        <v>15</v>
      </c>
      <c r="C18" s="38">
        <v>15</v>
      </c>
      <c r="D18" s="38">
        <v>0</v>
      </c>
      <c r="E18" s="38">
        <v>2</v>
      </c>
      <c r="F18" s="38">
        <v>2</v>
      </c>
      <c r="G18" s="35">
        <f t="shared" si="0"/>
        <v>-2</v>
      </c>
      <c r="H18" s="36">
        <f t="shared" si="1"/>
        <v>0</v>
      </c>
      <c r="I18" s="36">
        <f t="shared" si="2"/>
        <v>11.76470588235294</v>
      </c>
      <c r="J18" s="36">
        <f t="shared" si="3"/>
        <v>-11.76470588235294</v>
      </c>
    </row>
    <row r="19" spans="1:10" ht="13.5" customHeight="1" x14ac:dyDescent="0.25">
      <c r="A19" s="37" t="s">
        <v>45</v>
      </c>
      <c r="B19" s="38">
        <v>14</v>
      </c>
      <c r="C19" s="38">
        <v>12</v>
      </c>
      <c r="D19" s="38">
        <v>0</v>
      </c>
      <c r="E19" s="38">
        <v>0</v>
      </c>
      <c r="F19" s="38">
        <v>0</v>
      </c>
      <c r="G19" s="35">
        <f t="shared" si="0"/>
        <v>0</v>
      </c>
      <c r="H19" s="36">
        <f t="shared" si="1"/>
        <v>0</v>
      </c>
      <c r="I19" s="36">
        <f t="shared" si="2"/>
        <v>0</v>
      </c>
      <c r="J19" s="36">
        <f t="shared" si="3"/>
        <v>0</v>
      </c>
    </row>
    <row r="20" spans="1:10" ht="13.5" customHeight="1" x14ac:dyDescent="0.25">
      <c r="A20" s="37" t="s">
        <v>46</v>
      </c>
      <c r="B20" s="38">
        <v>42</v>
      </c>
      <c r="C20" s="38">
        <v>40</v>
      </c>
      <c r="D20" s="38">
        <v>3</v>
      </c>
      <c r="E20" s="38">
        <v>6</v>
      </c>
      <c r="F20" s="38">
        <v>6</v>
      </c>
      <c r="G20" s="35">
        <f t="shared" si="0"/>
        <v>-3</v>
      </c>
      <c r="H20" s="36">
        <f t="shared" si="1"/>
        <v>6.666666666666667</v>
      </c>
      <c r="I20" s="36">
        <f t="shared" si="2"/>
        <v>13.333333333333334</v>
      </c>
      <c r="J20" s="36">
        <f t="shared" si="3"/>
        <v>-6.666666666666667</v>
      </c>
    </row>
    <row r="21" spans="1:10" ht="13.5" customHeight="1" x14ac:dyDescent="0.25">
      <c r="A21" s="37" t="s">
        <v>47</v>
      </c>
      <c r="B21" s="38">
        <v>1</v>
      </c>
      <c r="C21" s="38">
        <v>1</v>
      </c>
      <c r="D21" s="38">
        <v>0</v>
      </c>
      <c r="E21" s="38">
        <v>0</v>
      </c>
      <c r="F21" s="38">
        <v>0</v>
      </c>
      <c r="G21" s="35">
        <f t="shared" si="0"/>
        <v>0</v>
      </c>
      <c r="H21" s="36">
        <f t="shared" si="1"/>
        <v>0</v>
      </c>
      <c r="I21" s="36">
        <f t="shared" si="2"/>
        <v>0</v>
      </c>
      <c r="J21" s="36">
        <f t="shared" si="3"/>
        <v>0</v>
      </c>
    </row>
    <row r="22" spans="1:10" ht="13.5" customHeight="1" x14ac:dyDescent="0.25">
      <c r="A22" s="37" t="s">
        <v>48</v>
      </c>
      <c r="B22" s="38">
        <v>4</v>
      </c>
      <c r="C22" s="38">
        <v>4</v>
      </c>
      <c r="D22" s="38">
        <v>0</v>
      </c>
      <c r="E22" s="38">
        <v>1</v>
      </c>
      <c r="F22" s="38">
        <v>1</v>
      </c>
      <c r="G22" s="35">
        <f t="shared" si="0"/>
        <v>-1</v>
      </c>
      <c r="H22" s="36">
        <f t="shared" si="1"/>
        <v>0</v>
      </c>
      <c r="I22" s="36">
        <f t="shared" si="2"/>
        <v>20</v>
      </c>
      <c r="J22" s="36">
        <f t="shared" si="3"/>
        <v>-20</v>
      </c>
    </row>
    <row r="23" spans="1:10" ht="13.5" customHeight="1" x14ac:dyDescent="0.25">
      <c r="A23" s="37" t="s">
        <v>49</v>
      </c>
      <c r="B23" s="38">
        <v>20</v>
      </c>
      <c r="C23" s="38">
        <v>19</v>
      </c>
      <c r="D23" s="38">
        <v>2</v>
      </c>
      <c r="E23" s="38">
        <v>4</v>
      </c>
      <c r="F23" s="38">
        <v>4</v>
      </c>
      <c r="G23" s="35">
        <f t="shared" si="0"/>
        <v>-2</v>
      </c>
      <c r="H23" s="36">
        <f t="shared" si="1"/>
        <v>9.0909090909090917</v>
      </c>
      <c r="I23" s="36">
        <f t="shared" si="2"/>
        <v>18.181818181818183</v>
      </c>
      <c r="J23" s="36">
        <f t="shared" si="3"/>
        <v>-9.0909090909090917</v>
      </c>
    </row>
    <row r="24" spans="1:10" ht="13.5" customHeight="1" x14ac:dyDescent="0.25">
      <c r="A24" s="37" t="s">
        <v>50</v>
      </c>
      <c r="B24" s="38">
        <v>15</v>
      </c>
      <c r="C24" s="38">
        <v>14</v>
      </c>
      <c r="D24" s="38">
        <v>1</v>
      </c>
      <c r="E24" s="38">
        <v>1</v>
      </c>
      <c r="F24" s="38">
        <v>1</v>
      </c>
      <c r="G24" s="35">
        <f t="shared" si="0"/>
        <v>0</v>
      </c>
      <c r="H24" s="36">
        <f t="shared" si="1"/>
        <v>6.666666666666667</v>
      </c>
      <c r="I24" s="36">
        <f t="shared" si="2"/>
        <v>6.666666666666667</v>
      </c>
      <c r="J24" s="36">
        <f t="shared" si="3"/>
        <v>0</v>
      </c>
    </row>
    <row r="25" spans="1:10" ht="13.5" customHeight="1" x14ac:dyDescent="0.25">
      <c r="A25" s="37" t="s">
        <v>51</v>
      </c>
      <c r="B25" s="38">
        <v>3</v>
      </c>
      <c r="C25" s="38">
        <v>2</v>
      </c>
      <c r="D25" s="38">
        <v>0</v>
      </c>
      <c r="E25" s="38">
        <v>0</v>
      </c>
      <c r="F25" s="38">
        <v>0</v>
      </c>
      <c r="G25" s="35">
        <f t="shared" si="0"/>
        <v>0</v>
      </c>
      <c r="H25" s="36">
        <f t="shared" si="1"/>
        <v>0</v>
      </c>
      <c r="I25" s="36">
        <f t="shared" si="2"/>
        <v>0</v>
      </c>
      <c r="J25" s="36">
        <f t="shared" si="3"/>
        <v>0</v>
      </c>
    </row>
    <row r="26" spans="1:10" ht="13.5" customHeight="1" x14ac:dyDescent="0.25">
      <c r="A26" s="37" t="s">
        <v>52</v>
      </c>
      <c r="B26" s="38">
        <v>27</v>
      </c>
      <c r="C26" s="38">
        <v>24</v>
      </c>
      <c r="D26" s="38">
        <v>2</v>
      </c>
      <c r="E26" s="38">
        <v>4</v>
      </c>
      <c r="F26" s="38">
        <v>4</v>
      </c>
      <c r="G26" s="35">
        <f t="shared" si="0"/>
        <v>-2</v>
      </c>
      <c r="H26" s="36">
        <f t="shared" si="1"/>
        <v>6.8965517241379306</v>
      </c>
      <c r="I26" s="36">
        <f t="shared" si="2"/>
        <v>13.793103448275861</v>
      </c>
      <c r="J26" s="36">
        <f t="shared" si="3"/>
        <v>-6.8965517241379306</v>
      </c>
    </row>
    <row r="27" spans="1:10" ht="13.5" customHeight="1" x14ac:dyDescent="0.25">
      <c r="A27" s="37" t="s">
        <v>53</v>
      </c>
      <c r="B27" s="38">
        <v>10</v>
      </c>
      <c r="C27" s="38">
        <v>9</v>
      </c>
      <c r="D27" s="38">
        <v>1</v>
      </c>
      <c r="E27" s="38">
        <v>2</v>
      </c>
      <c r="F27" s="38">
        <v>2</v>
      </c>
      <c r="G27" s="35">
        <f t="shared" si="0"/>
        <v>-1</v>
      </c>
      <c r="H27" s="36">
        <f t="shared" si="1"/>
        <v>9.0909090909090917</v>
      </c>
      <c r="I27" s="36">
        <f t="shared" si="2"/>
        <v>18.181818181818183</v>
      </c>
      <c r="J27" s="36">
        <f t="shared" si="3"/>
        <v>-9.0909090909090917</v>
      </c>
    </row>
    <row r="28" spans="1:10" ht="13.5" customHeight="1" x14ac:dyDescent="0.25">
      <c r="A28" s="37" t="s">
        <v>54</v>
      </c>
      <c r="B28" s="38">
        <v>7</v>
      </c>
      <c r="C28" s="38">
        <v>6</v>
      </c>
      <c r="D28" s="38">
        <v>0</v>
      </c>
      <c r="E28" s="38">
        <v>2</v>
      </c>
      <c r="F28" s="38">
        <v>2</v>
      </c>
      <c r="G28" s="35">
        <f t="shared" si="0"/>
        <v>-2</v>
      </c>
      <c r="H28" s="36">
        <f t="shared" si="1"/>
        <v>0</v>
      </c>
      <c r="I28" s="36">
        <f t="shared" si="2"/>
        <v>22.222222222222221</v>
      </c>
      <c r="J28" s="36">
        <f t="shared" si="3"/>
        <v>-22.222222222222221</v>
      </c>
    </row>
    <row r="29" spans="1:10" ht="13.5" customHeight="1" x14ac:dyDescent="0.25">
      <c r="A29" s="37" t="s">
        <v>55</v>
      </c>
      <c r="B29" s="38">
        <v>5</v>
      </c>
      <c r="C29" s="38">
        <v>5</v>
      </c>
      <c r="D29" s="38">
        <v>0</v>
      </c>
      <c r="E29" s="38">
        <v>0</v>
      </c>
      <c r="F29" s="38">
        <v>0</v>
      </c>
      <c r="G29" s="35">
        <f t="shared" si="0"/>
        <v>0</v>
      </c>
      <c r="H29" s="36">
        <f t="shared" si="1"/>
        <v>0</v>
      </c>
      <c r="I29" s="36">
        <f t="shared" si="2"/>
        <v>0</v>
      </c>
      <c r="J29" s="36">
        <f t="shared" si="3"/>
        <v>0</v>
      </c>
    </row>
    <row r="30" spans="1:10" ht="13.5" customHeight="1" x14ac:dyDescent="0.25">
      <c r="A30" s="37" t="s">
        <v>56</v>
      </c>
      <c r="B30" s="38">
        <v>9</v>
      </c>
      <c r="C30" s="38">
        <v>7</v>
      </c>
      <c r="D30" s="38">
        <v>0</v>
      </c>
      <c r="E30" s="38">
        <v>0</v>
      </c>
      <c r="F30" s="38">
        <v>0</v>
      </c>
      <c r="G30" s="35">
        <f t="shared" si="0"/>
        <v>0</v>
      </c>
      <c r="H30" s="36">
        <f t="shared" si="1"/>
        <v>0</v>
      </c>
      <c r="I30" s="36">
        <f t="shared" si="2"/>
        <v>0</v>
      </c>
      <c r="J30" s="36">
        <f t="shared" si="3"/>
        <v>0</v>
      </c>
    </row>
    <row r="31" spans="1:10" ht="13.5" customHeight="1" x14ac:dyDescent="0.25">
      <c r="A31" s="37" t="s">
        <v>57</v>
      </c>
      <c r="B31" s="38">
        <v>6</v>
      </c>
      <c r="C31" s="38">
        <v>6</v>
      </c>
      <c r="D31" s="38">
        <v>0</v>
      </c>
      <c r="E31" s="38">
        <v>0</v>
      </c>
      <c r="F31" s="38">
        <v>0</v>
      </c>
      <c r="G31" s="35">
        <f t="shared" si="0"/>
        <v>0</v>
      </c>
      <c r="H31" s="36">
        <f t="shared" si="1"/>
        <v>0</v>
      </c>
      <c r="I31" s="36">
        <f t="shared" si="2"/>
        <v>0</v>
      </c>
      <c r="J31" s="36">
        <f t="shared" si="3"/>
        <v>0</v>
      </c>
    </row>
    <row r="32" spans="1:10" ht="13.5" customHeight="1" x14ac:dyDescent="0.25">
      <c r="A32" s="37" t="s">
        <v>58</v>
      </c>
      <c r="B32" s="38">
        <v>9</v>
      </c>
      <c r="C32" s="38">
        <v>7</v>
      </c>
      <c r="D32" s="38">
        <v>0</v>
      </c>
      <c r="E32" s="38">
        <v>2</v>
      </c>
      <c r="F32" s="38">
        <v>2</v>
      </c>
      <c r="G32" s="35">
        <f t="shared" si="0"/>
        <v>-2</v>
      </c>
      <c r="H32" s="36">
        <f t="shared" si="1"/>
        <v>0</v>
      </c>
      <c r="I32" s="36">
        <f t="shared" si="2"/>
        <v>18.181818181818183</v>
      </c>
      <c r="J32" s="36">
        <f t="shared" si="3"/>
        <v>-18.181818181818183</v>
      </c>
    </row>
    <row r="33" spans="1:10" ht="13.5" customHeight="1" x14ac:dyDescent="0.25">
      <c r="A33" s="37" t="s">
        <v>59</v>
      </c>
      <c r="B33" s="38">
        <v>43</v>
      </c>
      <c r="C33" s="38">
        <v>39</v>
      </c>
      <c r="D33" s="38">
        <v>1</v>
      </c>
      <c r="E33" s="38">
        <v>2</v>
      </c>
      <c r="F33" s="38">
        <v>2</v>
      </c>
      <c r="G33" s="35">
        <f t="shared" si="0"/>
        <v>-1</v>
      </c>
      <c r="H33" s="36">
        <f t="shared" si="1"/>
        <v>2.2727272727272729</v>
      </c>
      <c r="I33" s="36">
        <f t="shared" si="2"/>
        <v>4.5454545454545459</v>
      </c>
      <c r="J33" s="36">
        <f t="shared" si="3"/>
        <v>-2.2727272727272729</v>
      </c>
    </row>
    <row r="34" spans="1:10" ht="13.5" customHeight="1" x14ac:dyDescent="0.25">
      <c r="A34" s="37" t="s">
        <v>60</v>
      </c>
      <c r="B34" s="38">
        <v>26</v>
      </c>
      <c r="C34" s="38">
        <v>24</v>
      </c>
      <c r="D34" s="38">
        <v>0</v>
      </c>
      <c r="E34" s="38">
        <v>1</v>
      </c>
      <c r="F34" s="38">
        <v>1</v>
      </c>
      <c r="G34" s="35">
        <f t="shared" si="0"/>
        <v>-1</v>
      </c>
      <c r="H34" s="36">
        <f t="shared" si="1"/>
        <v>0</v>
      </c>
      <c r="I34" s="36">
        <f t="shared" si="2"/>
        <v>3.7037037037037033</v>
      </c>
      <c r="J34" s="36">
        <f t="shared" si="3"/>
        <v>-3.7037037037037033</v>
      </c>
    </row>
    <row r="35" spans="1:10" ht="13.5" customHeight="1" x14ac:dyDescent="0.25">
      <c r="A35" s="37" t="s">
        <v>61</v>
      </c>
      <c r="B35" s="38">
        <v>102</v>
      </c>
      <c r="C35" s="38">
        <v>91</v>
      </c>
      <c r="D35" s="38">
        <v>8</v>
      </c>
      <c r="E35" s="38">
        <v>14</v>
      </c>
      <c r="F35" s="38">
        <v>14</v>
      </c>
      <c r="G35" s="35">
        <f t="shared" si="0"/>
        <v>-6</v>
      </c>
      <c r="H35" s="36">
        <f t="shared" si="1"/>
        <v>7.4074074074074066</v>
      </c>
      <c r="I35" s="36">
        <f t="shared" si="2"/>
        <v>12.962962962962962</v>
      </c>
      <c r="J35" s="36">
        <f t="shared" si="3"/>
        <v>-5.5555555555555554</v>
      </c>
    </row>
    <row r="36" spans="1:10" ht="13.5" customHeight="1" x14ac:dyDescent="0.25">
      <c r="A36" s="37" t="s">
        <v>62</v>
      </c>
      <c r="B36" s="38">
        <v>2</v>
      </c>
      <c r="C36" s="38">
        <v>2</v>
      </c>
      <c r="D36" s="38">
        <v>0</v>
      </c>
      <c r="E36" s="38">
        <v>0</v>
      </c>
      <c r="F36" s="38">
        <v>0</v>
      </c>
      <c r="G36" s="35">
        <f t="shared" si="0"/>
        <v>0</v>
      </c>
      <c r="H36" s="36">
        <f t="shared" si="1"/>
        <v>0</v>
      </c>
      <c r="I36" s="36">
        <f t="shared" si="2"/>
        <v>0</v>
      </c>
      <c r="J36" s="36">
        <f t="shared" si="3"/>
        <v>0</v>
      </c>
    </row>
    <row r="37" spans="1:10" ht="13.5" customHeight="1" x14ac:dyDescent="0.25">
      <c r="A37" s="37" t="s">
        <v>63</v>
      </c>
      <c r="B37" s="38">
        <v>6</v>
      </c>
      <c r="C37" s="38">
        <v>6</v>
      </c>
      <c r="D37" s="38">
        <v>0</v>
      </c>
      <c r="E37" s="38">
        <v>0</v>
      </c>
      <c r="F37" s="38">
        <v>0</v>
      </c>
      <c r="G37" s="35">
        <f t="shared" si="0"/>
        <v>0</v>
      </c>
      <c r="H37" s="36">
        <f t="shared" si="1"/>
        <v>0</v>
      </c>
      <c r="I37" s="36">
        <f t="shared" si="2"/>
        <v>0</v>
      </c>
      <c r="J37" s="36">
        <f t="shared" si="3"/>
        <v>0</v>
      </c>
    </row>
    <row r="38" spans="1:10" ht="13.5" customHeight="1" x14ac:dyDescent="0.25">
      <c r="A38" s="37" t="s">
        <v>64</v>
      </c>
      <c r="B38" s="38">
        <v>9</v>
      </c>
      <c r="C38" s="38">
        <v>8</v>
      </c>
      <c r="D38" s="38">
        <v>0</v>
      </c>
      <c r="E38" s="38">
        <v>1</v>
      </c>
      <c r="F38" s="38">
        <v>1</v>
      </c>
      <c r="G38" s="35">
        <f t="shared" si="0"/>
        <v>-1</v>
      </c>
      <c r="H38" s="36">
        <f t="shared" si="1"/>
        <v>0</v>
      </c>
      <c r="I38" s="36">
        <f t="shared" si="2"/>
        <v>10</v>
      </c>
      <c r="J38" s="36">
        <f t="shared" si="3"/>
        <v>-10</v>
      </c>
    </row>
    <row r="39" spans="1:10" ht="13.5" customHeight="1" x14ac:dyDescent="0.25">
      <c r="A39" s="37" t="s">
        <v>65</v>
      </c>
      <c r="B39" s="38">
        <v>332</v>
      </c>
      <c r="C39" s="38">
        <v>292</v>
      </c>
      <c r="D39" s="38">
        <v>26</v>
      </c>
      <c r="E39" s="38">
        <v>32</v>
      </c>
      <c r="F39" s="38">
        <v>29</v>
      </c>
      <c r="G39" s="35">
        <f t="shared" si="0"/>
        <v>-3</v>
      </c>
      <c r="H39" s="36">
        <f t="shared" si="1"/>
        <v>7.7611940298507456</v>
      </c>
      <c r="I39" s="36">
        <f t="shared" si="2"/>
        <v>8.6567164179104488</v>
      </c>
      <c r="J39" s="36">
        <f t="shared" si="3"/>
        <v>-0.89552238805970152</v>
      </c>
    </row>
    <row r="40" spans="1:10" ht="13.5" customHeight="1" x14ac:dyDescent="0.25">
      <c r="A40" s="37" t="s">
        <v>66</v>
      </c>
      <c r="B40" s="38">
        <v>13</v>
      </c>
      <c r="C40" s="38">
        <v>12</v>
      </c>
      <c r="D40" s="38">
        <v>1</v>
      </c>
      <c r="E40" s="38">
        <v>2</v>
      </c>
      <c r="F40" s="38">
        <v>2</v>
      </c>
      <c r="G40" s="35">
        <f t="shared" si="0"/>
        <v>-1</v>
      </c>
      <c r="H40" s="36">
        <f t="shared" si="1"/>
        <v>7.1428571428571423</v>
      </c>
      <c r="I40" s="36">
        <f t="shared" si="2"/>
        <v>14.285714285714285</v>
      </c>
      <c r="J40" s="36">
        <f t="shared" si="3"/>
        <v>-7.1428571428571423</v>
      </c>
    </row>
    <row r="41" spans="1:10" ht="13.5" customHeight="1" x14ac:dyDescent="0.25">
      <c r="A41" s="37" t="s">
        <v>67</v>
      </c>
      <c r="B41" s="38">
        <v>31</v>
      </c>
      <c r="C41" s="38">
        <v>29</v>
      </c>
      <c r="D41" s="38">
        <v>0</v>
      </c>
      <c r="E41" s="38">
        <v>5</v>
      </c>
      <c r="F41" s="38">
        <v>5</v>
      </c>
      <c r="G41" s="35">
        <f t="shared" si="0"/>
        <v>-5</v>
      </c>
      <c r="H41" s="36">
        <f t="shared" si="1"/>
        <v>0</v>
      </c>
      <c r="I41" s="36">
        <f t="shared" si="2"/>
        <v>13.888888888888889</v>
      </c>
      <c r="J41" s="36">
        <f t="shared" si="3"/>
        <v>-13.888888888888889</v>
      </c>
    </row>
    <row r="42" spans="1:10" ht="13.5" customHeight="1" x14ac:dyDescent="0.25">
      <c r="A42" s="37" t="s">
        <v>68</v>
      </c>
      <c r="B42" s="38">
        <v>18</v>
      </c>
      <c r="C42" s="38">
        <v>15</v>
      </c>
      <c r="D42" s="38">
        <v>1</v>
      </c>
      <c r="E42" s="38">
        <v>1</v>
      </c>
      <c r="F42" s="38">
        <v>1</v>
      </c>
      <c r="G42" s="35">
        <f t="shared" si="0"/>
        <v>0</v>
      </c>
      <c r="H42" s="36">
        <f t="shared" si="1"/>
        <v>5.5555555555555554</v>
      </c>
      <c r="I42" s="36">
        <f t="shared" si="2"/>
        <v>5.5555555555555554</v>
      </c>
      <c r="J42" s="36">
        <f t="shared" si="3"/>
        <v>0</v>
      </c>
    </row>
    <row r="43" spans="1:10" ht="13.5" customHeight="1" x14ac:dyDescent="0.25">
      <c r="A43" s="37" t="s">
        <v>69</v>
      </c>
      <c r="B43" s="38">
        <v>26</v>
      </c>
      <c r="C43" s="38">
        <v>23</v>
      </c>
      <c r="D43" s="38">
        <v>1</v>
      </c>
      <c r="E43" s="38">
        <v>5</v>
      </c>
      <c r="F43" s="38">
        <v>5</v>
      </c>
      <c r="G43" s="35">
        <f t="shared" si="0"/>
        <v>-4</v>
      </c>
      <c r="H43" s="36">
        <f t="shared" si="1"/>
        <v>3.3333333333333335</v>
      </c>
      <c r="I43" s="36">
        <f t="shared" si="2"/>
        <v>16.666666666666664</v>
      </c>
      <c r="J43" s="36">
        <f t="shared" si="3"/>
        <v>-13.333333333333334</v>
      </c>
    </row>
    <row r="44" spans="1:10" ht="13.5" customHeight="1" x14ac:dyDescent="0.25">
      <c r="A44" s="37" t="s">
        <v>70</v>
      </c>
      <c r="B44" s="38">
        <v>12</v>
      </c>
      <c r="C44" s="38">
        <v>11</v>
      </c>
      <c r="D44" s="38">
        <v>0</v>
      </c>
      <c r="E44" s="38">
        <v>1</v>
      </c>
      <c r="F44" s="38">
        <v>1</v>
      </c>
      <c r="G44" s="35">
        <f t="shared" si="0"/>
        <v>-1</v>
      </c>
      <c r="H44" s="36">
        <f t="shared" si="1"/>
        <v>0</v>
      </c>
      <c r="I44" s="36">
        <f t="shared" si="2"/>
        <v>7.6923076923076925</v>
      </c>
      <c r="J44" s="36">
        <f t="shared" si="3"/>
        <v>-7.6923076923076925</v>
      </c>
    </row>
    <row r="45" spans="1:10" ht="13.5" customHeight="1" x14ac:dyDescent="0.25">
      <c r="A45" s="37" t="s">
        <v>71</v>
      </c>
      <c r="B45" s="38">
        <v>5</v>
      </c>
      <c r="C45" s="38">
        <v>5</v>
      </c>
      <c r="D45" s="38">
        <v>2</v>
      </c>
      <c r="E45" s="38">
        <v>0</v>
      </c>
      <c r="F45" s="38">
        <v>0</v>
      </c>
      <c r="G45" s="35">
        <f t="shared" si="0"/>
        <v>2</v>
      </c>
      <c r="H45" s="36">
        <f t="shared" si="1"/>
        <v>66.666666666666657</v>
      </c>
      <c r="I45" s="36">
        <f t="shared" si="2"/>
        <v>0</v>
      </c>
      <c r="J45" s="36">
        <f t="shared" si="3"/>
        <v>66.666666666666657</v>
      </c>
    </row>
    <row r="46" spans="1:10" ht="13.5" customHeight="1" x14ac:dyDescent="0.25">
      <c r="A46" s="37" t="s">
        <v>72</v>
      </c>
      <c r="B46" s="38">
        <v>15</v>
      </c>
      <c r="C46" s="38">
        <v>12</v>
      </c>
      <c r="D46" s="38">
        <v>1</v>
      </c>
      <c r="E46" s="38">
        <v>1</v>
      </c>
      <c r="F46" s="38">
        <v>1</v>
      </c>
      <c r="G46" s="35">
        <f t="shared" si="0"/>
        <v>0</v>
      </c>
      <c r="H46" s="36">
        <f t="shared" si="1"/>
        <v>6.666666666666667</v>
      </c>
      <c r="I46" s="36">
        <f t="shared" si="2"/>
        <v>6.666666666666667</v>
      </c>
      <c r="J46" s="36">
        <f t="shared" si="3"/>
        <v>0</v>
      </c>
    </row>
    <row r="47" spans="1:10" ht="13.5" customHeight="1" x14ac:dyDescent="0.25">
      <c r="A47" s="37" t="s">
        <v>73</v>
      </c>
      <c r="B47" s="38">
        <v>41</v>
      </c>
      <c r="C47" s="38">
        <v>35</v>
      </c>
      <c r="D47" s="38">
        <v>5</v>
      </c>
      <c r="E47" s="38">
        <v>4</v>
      </c>
      <c r="F47" s="38">
        <v>4</v>
      </c>
      <c r="G47" s="35">
        <f t="shared" si="0"/>
        <v>1</v>
      </c>
      <c r="H47" s="36">
        <f t="shared" si="1"/>
        <v>12.5</v>
      </c>
      <c r="I47" s="36">
        <f t="shared" si="2"/>
        <v>10</v>
      </c>
      <c r="J47" s="36">
        <f t="shared" si="3"/>
        <v>2.5</v>
      </c>
    </row>
    <row r="48" spans="1:10" ht="13.5" customHeight="1" x14ac:dyDescent="0.25">
      <c r="A48" s="37" t="s">
        <v>74</v>
      </c>
      <c r="B48" s="38">
        <v>12</v>
      </c>
      <c r="C48" s="38">
        <v>11</v>
      </c>
      <c r="D48" s="38">
        <v>0</v>
      </c>
      <c r="E48" s="38">
        <v>0</v>
      </c>
      <c r="F48" s="38">
        <v>0</v>
      </c>
      <c r="G48" s="35">
        <f t="shared" si="0"/>
        <v>0</v>
      </c>
      <c r="H48" s="36">
        <f t="shared" si="1"/>
        <v>0</v>
      </c>
      <c r="I48" s="36">
        <f t="shared" si="2"/>
        <v>0</v>
      </c>
      <c r="J48" s="36">
        <f t="shared" si="3"/>
        <v>0</v>
      </c>
    </row>
    <row r="49" spans="1:10" ht="13.5" customHeight="1" x14ac:dyDescent="0.25">
      <c r="A49" s="37" t="s">
        <v>75</v>
      </c>
      <c r="B49" s="38">
        <v>2</v>
      </c>
      <c r="C49" s="38">
        <v>2</v>
      </c>
      <c r="D49" s="38">
        <v>0</v>
      </c>
      <c r="E49" s="38">
        <v>0</v>
      </c>
      <c r="F49" s="38">
        <v>0</v>
      </c>
      <c r="G49" s="35">
        <f t="shared" si="0"/>
        <v>0</v>
      </c>
      <c r="H49" s="36">
        <f t="shared" si="1"/>
        <v>0</v>
      </c>
      <c r="I49" s="36">
        <f t="shared" si="2"/>
        <v>0</v>
      </c>
      <c r="J49" s="36">
        <f t="shared" si="3"/>
        <v>0</v>
      </c>
    </row>
    <row r="50" spans="1:10" ht="13.5" customHeight="1" x14ac:dyDescent="0.25">
      <c r="A50" s="37" t="s">
        <v>76</v>
      </c>
      <c r="B50" s="38">
        <v>3</v>
      </c>
      <c r="C50" s="38">
        <v>2</v>
      </c>
      <c r="D50" s="38">
        <v>0</v>
      </c>
      <c r="E50" s="38">
        <v>0</v>
      </c>
      <c r="F50" s="38">
        <v>0</v>
      </c>
      <c r="G50" s="35">
        <f t="shared" si="0"/>
        <v>0</v>
      </c>
      <c r="H50" s="36">
        <f t="shared" si="1"/>
        <v>0</v>
      </c>
      <c r="I50" s="36">
        <f t="shared" si="2"/>
        <v>0</v>
      </c>
      <c r="J50" s="36">
        <f t="shared" si="3"/>
        <v>0</v>
      </c>
    </row>
    <row r="51" spans="1:10" ht="13.5" customHeight="1" x14ac:dyDescent="0.25">
      <c r="A51" s="37" t="s">
        <v>77</v>
      </c>
      <c r="B51" s="38">
        <v>13</v>
      </c>
      <c r="C51" s="38">
        <v>13</v>
      </c>
      <c r="D51" s="38">
        <v>1</v>
      </c>
      <c r="E51" s="38">
        <v>4</v>
      </c>
      <c r="F51" s="38">
        <v>4</v>
      </c>
      <c r="G51" s="35">
        <f t="shared" si="0"/>
        <v>-3</v>
      </c>
      <c r="H51" s="36">
        <f t="shared" si="1"/>
        <v>6.25</v>
      </c>
      <c r="I51" s="36">
        <f t="shared" si="2"/>
        <v>25</v>
      </c>
      <c r="J51" s="36">
        <f t="shared" si="3"/>
        <v>-18.75</v>
      </c>
    </row>
    <row r="52" spans="1:10" ht="13.5" customHeight="1" x14ac:dyDescent="0.25">
      <c r="A52" s="37" t="s">
        <v>78</v>
      </c>
      <c r="B52" s="38">
        <v>11</v>
      </c>
      <c r="C52" s="38">
        <v>10</v>
      </c>
      <c r="D52" s="38">
        <v>2</v>
      </c>
      <c r="E52" s="38">
        <v>3</v>
      </c>
      <c r="F52" s="38">
        <v>3</v>
      </c>
      <c r="G52" s="35">
        <f t="shared" si="0"/>
        <v>-1</v>
      </c>
      <c r="H52" s="36">
        <f t="shared" si="1"/>
        <v>16.666666666666664</v>
      </c>
      <c r="I52" s="36">
        <f t="shared" si="2"/>
        <v>25</v>
      </c>
      <c r="J52" s="36">
        <f t="shared" si="3"/>
        <v>-8.3333333333333321</v>
      </c>
    </row>
    <row r="53" spans="1:10" ht="13.5" customHeight="1" x14ac:dyDescent="0.25">
      <c r="A53" s="37" t="s">
        <v>79</v>
      </c>
      <c r="B53" s="38">
        <v>3</v>
      </c>
      <c r="C53" s="38">
        <v>3</v>
      </c>
      <c r="D53" s="38">
        <v>0</v>
      </c>
      <c r="E53" s="38">
        <v>0</v>
      </c>
      <c r="F53" s="38">
        <v>0</v>
      </c>
      <c r="G53" s="35">
        <f t="shared" si="0"/>
        <v>0</v>
      </c>
      <c r="H53" s="36">
        <f t="shared" si="1"/>
        <v>0</v>
      </c>
      <c r="I53" s="36">
        <f t="shared" si="2"/>
        <v>0</v>
      </c>
      <c r="J53" s="36">
        <f t="shared" si="3"/>
        <v>0</v>
      </c>
    </row>
    <row r="54" spans="1:10" ht="13.5" customHeight="1" x14ac:dyDescent="0.25">
      <c r="A54" s="37" t="s">
        <v>80</v>
      </c>
      <c r="B54" s="38">
        <v>15</v>
      </c>
      <c r="C54" s="38">
        <v>15</v>
      </c>
      <c r="D54" s="38">
        <v>0</v>
      </c>
      <c r="E54" s="38">
        <v>0</v>
      </c>
      <c r="F54" s="38">
        <v>0</v>
      </c>
      <c r="G54" s="35">
        <f t="shared" si="0"/>
        <v>0</v>
      </c>
      <c r="H54" s="36">
        <f t="shared" si="1"/>
        <v>0</v>
      </c>
      <c r="I54" s="36">
        <f t="shared" si="2"/>
        <v>0</v>
      </c>
      <c r="J54" s="36">
        <f t="shared" si="3"/>
        <v>0</v>
      </c>
    </row>
    <row r="55" spans="1:10" ht="13.5" customHeight="1" x14ac:dyDescent="0.25">
      <c r="A55" s="37" t="s">
        <v>81</v>
      </c>
      <c r="B55" s="38">
        <v>5</v>
      </c>
      <c r="C55" s="38">
        <v>5</v>
      </c>
      <c r="D55" s="38">
        <v>0</v>
      </c>
      <c r="E55" s="38">
        <v>0</v>
      </c>
      <c r="F55" s="38">
        <v>0</v>
      </c>
      <c r="G55" s="35">
        <f t="shared" si="0"/>
        <v>0</v>
      </c>
      <c r="H55" s="36">
        <f t="shared" si="1"/>
        <v>0</v>
      </c>
      <c r="I55" s="36">
        <f t="shared" si="2"/>
        <v>0</v>
      </c>
      <c r="J55" s="36">
        <f t="shared" si="3"/>
        <v>0</v>
      </c>
    </row>
    <row r="56" spans="1:10" ht="13.5" customHeight="1" x14ac:dyDescent="0.25">
      <c r="A56" s="37" t="s">
        <v>82</v>
      </c>
      <c r="B56" s="38">
        <v>93</v>
      </c>
      <c r="C56" s="38">
        <v>91</v>
      </c>
      <c r="D56" s="38">
        <v>6</v>
      </c>
      <c r="E56" s="38">
        <v>10</v>
      </c>
      <c r="F56" s="38">
        <v>9</v>
      </c>
      <c r="G56" s="35">
        <f t="shared" si="0"/>
        <v>-3</v>
      </c>
      <c r="H56" s="36">
        <f t="shared" si="1"/>
        <v>6.25</v>
      </c>
      <c r="I56" s="36">
        <f t="shared" si="2"/>
        <v>9.375</v>
      </c>
      <c r="J56" s="36">
        <f t="shared" si="3"/>
        <v>-3.125</v>
      </c>
    </row>
    <row r="57" spans="1:10" ht="13.5" customHeight="1" x14ac:dyDescent="0.25">
      <c r="A57" s="37" t="s">
        <v>83</v>
      </c>
      <c r="B57" s="38">
        <v>4</v>
      </c>
      <c r="C57" s="38">
        <v>4</v>
      </c>
      <c r="D57" s="38">
        <v>0</v>
      </c>
      <c r="E57" s="38">
        <v>1</v>
      </c>
      <c r="F57" s="38">
        <v>1</v>
      </c>
      <c r="G57" s="35">
        <f t="shared" si="0"/>
        <v>-1</v>
      </c>
      <c r="H57" s="36">
        <f t="shared" si="1"/>
        <v>0</v>
      </c>
      <c r="I57" s="36">
        <f t="shared" si="2"/>
        <v>20</v>
      </c>
      <c r="J57" s="36">
        <f t="shared" si="3"/>
        <v>-20</v>
      </c>
    </row>
    <row r="58" spans="1:10" ht="13.5" customHeight="1" x14ac:dyDescent="0.25">
      <c r="A58" s="37" t="s">
        <v>84</v>
      </c>
      <c r="B58" s="38">
        <v>2</v>
      </c>
      <c r="C58" s="38">
        <v>2</v>
      </c>
      <c r="D58" s="38">
        <v>0</v>
      </c>
      <c r="E58" s="38">
        <v>0</v>
      </c>
      <c r="F58" s="38">
        <v>0</v>
      </c>
      <c r="G58" s="35">
        <f t="shared" si="0"/>
        <v>0</v>
      </c>
      <c r="H58" s="36">
        <f t="shared" si="1"/>
        <v>0</v>
      </c>
      <c r="I58" s="36">
        <f t="shared" si="2"/>
        <v>0</v>
      </c>
      <c r="J58" s="36">
        <f t="shared" si="3"/>
        <v>0</v>
      </c>
    </row>
    <row r="59" spans="1:10" ht="13.5" customHeight="1" x14ac:dyDescent="0.25">
      <c r="A59" s="37" t="s">
        <v>85</v>
      </c>
      <c r="B59" s="38">
        <v>13</v>
      </c>
      <c r="C59" s="38">
        <v>13</v>
      </c>
      <c r="D59" s="38">
        <v>1</v>
      </c>
      <c r="E59" s="38">
        <v>1</v>
      </c>
      <c r="F59" s="38">
        <v>1</v>
      </c>
      <c r="G59" s="35">
        <f t="shared" si="0"/>
        <v>0</v>
      </c>
      <c r="H59" s="36">
        <f t="shared" si="1"/>
        <v>7.6923076923076925</v>
      </c>
      <c r="I59" s="36">
        <f t="shared" si="2"/>
        <v>7.6923076923076925</v>
      </c>
      <c r="J59" s="36">
        <f t="shared" si="3"/>
        <v>0</v>
      </c>
    </row>
    <row r="60" spans="1:10" ht="13.5" customHeight="1" x14ac:dyDescent="0.25">
      <c r="A60" s="37" t="s">
        <v>86</v>
      </c>
      <c r="B60" s="38">
        <v>6</v>
      </c>
      <c r="C60" s="38">
        <v>6</v>
      </c>
      <c r="D60" s="38">
        <v>1</v>
      </c>
      <c r="E60" s="38">
        <v>1</v>
      </c>
      <c r="F60" s="38">
        <v>1</v>
      </c>
      <c r="G60" s="35">
        <f t="shared" si="0"/>
        <v>0</v>
      </c>
      <c r="H60" s="36">
        <f t="shared" si="1"/>
        <v>16.666666666666664</v>
      </c>
      <c r="I60" s="36">
        <f t="shared" si="2"/>
        <v>16.666666666666664</v>
      </c>
      <c r="J60" s="36">
        <f t="shared" si="3"/>
        <v>0</v>
      </c>
    </row>
    <row r="61" spans="1:10" ht="13.5" customHeight="1" x14ac:dyDescent="0.25">
      <c r="A61" s="37" t="s">
        <v>87</v>
      </c>
      <c r="B61" s="38">
        <v>71</v>
      </c>
      <c r="C61" s="38">
        <v>60</v>
      </c>
      <c r="D61" s="38">
        <v>2</v>
      </c>
      <c r="E61" s="38">
        <v>2</v>
      </c>
      <c r="F61" s="38">
        <v>2</v>
      </c>
      <c r="G61" s="35">
        <f t="shared" si="0"/>
        <v>0</v>
      </c>
      <c r="H61" s="36">
        <f t="shared" si="1"/>
        <v>2.8169014084507045</v>
      </c>
      <c r="I61" s="36">
        <f t="shared" si="2"/>
        <v>2.8169014084507045</v>
      </c>
      <c r="J61" s="36">
        <f t="shared" si="3"/>
        <v>0</v>
      </c>
    </row>
    <row r="62" spans="1:10" ht="13.5" customHeight="1" x14ac:dyDescent="0.25">
      <c r="A62" s="37" t="s">
        <v>88</v>
      </c>
      <c r="B62" s="38">
        <v>2</v>
      </c>
      <c r="C62" s="38">
        <v>2</v>
      </c>
      <c r="D62" s="38">
        <v>0</v>
      </c>
      <c r="E62" s="38">
        <v>0</v>
      </c>
      <c r="F62" s="38">
        <v>0</v>
      </c>
      <c r="G62" s="35">
        <f t="shared" si="0"/>
        <v>0</v>
      </c>
      <c r="H62" s="36">
        <f t="shared" si="1"/>
        <v>0</v>
      </c>
      <c r="I62" s="36">
        <f t="shared" si="2"/>
        <v>0</v>
      </c>
      <c r="J62" s="36">
        <f t="shared" si="3"/>
        <v>0</v>
      </c>
    </row>
    <row r="63" spans="1:10" ht="13.5" customHeight="1" x14ac:dyDescent="0.25">
      <c r="A63" s="37" t="s">
        <v>89</v>
      </c>
      <c r="B63" s="38">
        <v>16</v>
      </c>
      <c r="C63" s="38">
        <v>15</v>
      </c>
      <c r="D63" s="38">
        <v>1</v>
      </c>
      <c r="E63" s="38">
        <v>3</v>
      </c>
      <c r="F63" s="38">
        <v>3</v>
      </c>
      <c r="G63" s="35">
        <f t="shared" si="0"/>
        <v>-2</v>
      </c>
      <c r="H63" s="36">
        <f t="shared" si="1"/>
        <v>5.5555555555555554</v>
      </c>
      <c r="I63" s="36">
        <f t="shared" si="2"/>
        <v>16.666666666666664</v>
      </c>
      <c r="J63" s="36">
        <f t="shared" si="3"/>
        <v>-11.111111111111111</v>
      </c>
    </row>
    <row r="64" spans="1:10" ht="13.5" customHeight="1" x14ac:dyDescent="0.25">
      <c r="A64" s="37" t="s">
        <v>90</v>
      </c>
      <c r="B64" s="38">
        <v>4</v>
      </c>
      <c r="C64" s="38">
        <v>4</v>
      </c>
      <c r="D64" s="38">
        <v>0</v>
      </c>
      <c r="E64" s="38">
        <v>0</v>
      </c>
      <c r="F64" s="38">
        <v>0</v>
      </c>
      <c r="G64" s="35">
        <f t="shared" si="0"/>
        <v>0</v>
      </c>
      <c r="H64" s="36">
        <f t="shared" si="1"/>
        <v>0</v>
      </c>
      <c r="I64" s="36">
        <f t="shared" si="2"/>
        <v>0</v>
      </c>
      <c r="J64" s="36">
        <f t="shared" si="3"/>
        <v>0</v>
      </c>
    </row>
    <row r="65" spans="1:10" ht="13.5" customHeight="1" x14ac:dyDescent="0.25">
      <c r="A65" s="37" t="s">
        <v>91</v>
      </c>
      <c r="B65" s="38">
        <v>11</v>
      </c>
      <c r="C65" s="38">
        <v>10</v>
      </c>
      <c r="D65" s="38">
        <v>0</v>
      </c>
      <c r="E65" s="38">
        <v>0</v>
      </c>
      <c r="F65" s="38">
        <v>0</v>
      </c>
      <c r="G65" s="35">
        <f t="shared" si="0"/>
        <v>0</v>
      </c>
      <c r="H65" s="36">
        <f t="shared" si="1"/>
        <v>0</v>
      </c>
      <c r="I65" s="36">
        <f t="shared" si="2"/>
        <v>0</v>
      </c>
      <c r="J65" s="36">
        <f t="shared" si="3"/>
        <v>0</v>
      </c>
    </row>
    <row r="66" spans="1:10" ht="13.5" customHeight="1" x14ac:dyDescent="0.25">
      <c r="A66" s="37" t="s">
        <v>92</v>
      </c>
      <c r="B66" s="38">
        <v>20</v>
      </c>
      <c r="C66" s="38">
        <v>18</v>
      </c>
      <c r="D66" s="38">
        <v>1</v>
      </c>
      <c r="E66" s="38">
        <v>1</v>
      </c>
      <c r="F66" s="38">
        <v>1</v>
      </c>
      <c r="G66" s="35">
        <f t="shared" si="0"/>
        <v>0</v>
      </c>
      <c r="H66" s="36">
        <f t="shared" si="1"/>
        <v>5</v>
      </c>
      <c r="I66" s="36">
        <f t="shared" si="2"/>
        <v>5</v>
      </c>
      <c r="J66" s="36">
        <f t="shared" si="3"/>
        <v>0</v>
      </c>
    </row>
    <row r="67" spans="1:10" ht="13.5" customHeight="1" x14ac:dyDescent="0.25">
      <c r="A67" s="37" t="s">
        <v>93</v>
      </c>
      <c r="B67" s="38">
        <v>19</v>
      </c>
      <c r="C67" s="38">
        <v>18</v>
      </c>
      <c r="D67" s="38">
        <v>1</v>
      </c>
      <c r="E67" s="38">
        <v>1</v>
      </c>
      <c r="F67" s="38">
        <v>1</v>
      </c>
      <c r="G67" s="35">
        <f t="shared" si="0"/>
        <v>0</v>
      </c>
      <c r="H67" s="36">
        <f t="shared" si="1"/>
        <v>5.2631578947368416</v>
      </c>
      <c r="I67" s="36">
        <f t="shared" si="2"/>
        <v>5.2631578947368416</v>
      </c>
      <c r="J67" s="36">
        <f t="shared" si="3"/>
        <v>0</v>
      </c>
    </row>
    <row r="68" spans="1:10" ht="13.5" customHeight="1" x14ac:dyDescent="0.25">
      <c r="A68" s="37" t="s">
        <v>94</v>
      </c>
      <c r="B68" s="38">
        <v>9</v>
      </c>
      <c r="C68" s="38">
        <v>9</v>
      </c>
      <c r="D68" s="38">
        <v>0</v>
      </c>
      <c r="E68" s="38">
        <v>0</v>
      </c>
      <c r="F68" s="38">
        <v>0</v>
      </c>
      <c r="G68" s="35">
        <f t="shared" ref="G68:G101" si="4">D68-F68</f>
        <v>0</v>
      </c>
      <c r="H68" s="36">
        <f t="shared" ref="H68:H101" si="5">D68/(B68-D68+F68)*100</f>
        <v>0</v>
      </c>
      <c r="I68" s="36">
        <f t="shared" ref="I68:I101" si="6">F68/(B68-D68+F68)*100</f>
        <v>0</v>
      </c>
      <c r="J68" s="36">
        <f t="shared" ref="J68:J101" si="7">G68/(B68-D68+F68)*100</f>
        <v>0</v>
      </c>
    </row>
    <row r="69" spans="1:10" ht="13.5" customHeight="1" x14ac:dyDescent="0.25">
      <c r="A69" s="37" t="s">
        <v>95</v>
      </c>
      <c r="B69" s="38">
        <v>11</v>
      </c>
      <c r="C69" s="38">
        <v>10</v>
      </c>
      <c r="D69" s="38">
        <v>2</v>
      </c>
      <c r="E69" s="38">
        <v>0</v>
      </c>
      <c r="F69" s="38">
        <v>0</v>
      </c>
      <c r="G69" s="35">
        <f t="shared" si="4"/>
        <v>2</v>
      </c>
      <c r="H69" s="36">
        <f t="shared" si="5"/>
        <v>22.222222222222221</v>
      </c>
      <c r="I69" s="36">
        <f t="shared" si="6"/>
        <v>0</v>
      </c>
      <c r="J69" s="36">
        <f t="shared" si="7"/>
        <v>22.222222222222221</v>
      </c>
    </row>
    <row r="70" spans="1:10" ht="13.5" customHeight="1" x14ac:dyDescent="0.25">
      <c r="A70" s="37" t="s">
        <v>96</v>
      </c>
      <c r="B70" s="38">
        <v>20</v>
      </c>
      <c r="C70" s="38">
        <v>20</v>
      </c>
      <c r="D70" s="38">
        <v>3</v>
      </c>
      <c r="E70" s="38">
        <v>0</v>
      </c>
      <c r="F70" s="38">
        <v>0</v>
      </c>
      <c r="G70" s="35">
        <f t="shared" si="4"/>
        <v>3</v>
      </c>
      <c r="H70" s="36">
        <f t="shared" si="5"/>
        <v>17.647058823529413</v>
      </c>
      <c r="I70" s="36">
        <f t="shared" si="6"/>
        <v>0</v>
      </c>
      <c r="J70" s="36">
        <f t="shared" si="7"/>
        <v>17.647058823529413</v>
      </c>
    </row>
    <row r="71" spans="1:10" ht="13.5" customHeight="1" x14ac:dyDescent="0.25">
      <c r="A71" s="37" t="s">
        <v>97</v>
      </c>
      <c r="B71" s="38">
        <v>1</v>
      </c>
      <c r="C71" s="38">
        <v>1</v>
      </c>
      <c r="D71" s="38">
        <v>0</v>
      </c>
      <c r="E71" s="38">
        <v>0</v>
      </c>
      <c r="F71" s="38">
        <v>0</v>
      </c>
      <c r="G71" s="35">
        <f t="shared" si="4"/>
        <v>0</v>
      </c>
      <c r="H71" s="36">
        <f t="shared" si="5"/>
        <v>0</v>
      </c>
      <c r="I71" s="36">
        <f t="shared" si="6"/>
        <v>0</v>
      </c>
      <c r="J71" s="36">
        <f t="shared" si="7"/>
        <v>0</v>
      </c>
    </row>
    <row r="72" spans="1:10" ht="13.5" customHeight="1" x14ac:dyDescent="0.25">
      <c r="A72" s="37" t="s">
        <v>98</v>
      </c>
      <c r="B72" s="38">
        <v>17</v>
      </c>
      <c r="C72" s="38">
        <v>17</v>
      </c>
      <c r="D72" s="38">
        <v>2</v>
      </c>
      <c r="E72" s="38">
        <v>1</v>
      </c>
      <c r="F72" s="38">
        <v>1</v>
      </c>
      <c r="G72" s="35">
        <f t="shared" si="4"/>
        <v>1</v>
      </c>
      <c r="H72" s="36">
        <f t="shared" si="5"/>
        <v>12.5</v>
      </c>
      <c r="I72" s="36">
        <f t="shared" si="6"/>
        <v>6.25</v>
      </c>
      <c r="J72" s="36">
        <f t="shared" si="7"/>
        <v>6.25</v>
      </c>
    </row>
    <row r="73" spans="1:10" ht="13.5" customHeight="1" x14ac:dyDescent="0.25">
      <c r="A73" s="37" t="s">
        <v>99</v>
      </c>
      <c r="B73" s="38">
        <v>11</v>
      </c>
      <c r="C73" s="38">
        <v>11</v>
      </c>
      <c r="D73" s="38">
        <v>1</v>
      </c>
      <c r="E73" s="38">
        <v>0</v>
      </c>
      <c r="F73" s="38">
        <v>0</v>
      </c>
      <c r="G73" s="35">
        <f t="shared" si="4"/>
        <v>1</v>
      </c>
      <c r="H73" s="36">
        <f t="shared" si="5"/>
        <v>10</v>
      </c>
      <c r="I73" s="36">
        <f t="shared" si="6"/>
        <v>0</v>
      </c>
      <c r="J73" s="36">
        <f t="shared" si="7"/>
        <v>10</v>
      </c>
    </row>
    <row r="74" spans="1:10" ht="13.5" customHeight="1" x14ac:dyDescent="0.25">
      <c r="A74" s="37" t="s">
        <v>100</v>
      </c>
      <c r="B74" s="38">
        <v>23</v>
      </c>
      <c r="C74" s="38">
        <v>20</v>
      </c>
      <c r="D74" s="38">
        <v>0</v>
      </c>
      <c r="E74" s="38">
        <v>0</v>
      </c>
      <c r="F74" s="38">
        <v>0</v>
      </c>
      <c r="G74" s="35">
        <f t="shared" si="4"/>
        <v>0</v>
      </c>
      <c r="H74" s="36">
        <f t="shared" si="5"/>
        <v>0</v>
      </c>
      <c r="I74" s="36">
        <f t="shared" si="6"/>
        <v>0</v>
      </c>
      <c r="J74" s="36">
        <f t="shared" si="7"/>
        <v>0</v>
      </c>
    </row>
    <row r="75" spans="1:10" ht="13.5" customHeight="1" x14ac:dyDescent="0.25">
      <c r="A75" s="37" t="s">
        <v>101</v>
      </c>
      <c r="B75" s="38">
        <v>4</v>
      </c>
      <c r="C75" s="38">
        <v>4</v>
      </c>
      <c r="D75" s="38">
        <v>0</v>
      </c>
      <c r="E75" s="38">
        <v>0</v>
      </c>
      <c r="F75" s="38">
        <v>0</v>
      </c>
      <c r="G75" s="35">
        <f t="shared" si="4"/>
        <v>0</v>
      </c>
      <c r="H75" s="36">
        <f t="shared" si="5"/>
        <v>0</v>
      </c>
      <c r="I75" s="36">
        <f t="shared" si="6"/>
        <v>0</v>
      </c>
      <c r="J75" s="36">
        <f t="shared" si="7"/>
        <v>0</v>
      </c>
    </row>
    <row r="76" spans="1:10" ht="13.5" customHeight="1" x14ac:dyDescent="0.25">
      <c r="A76" s="37" t="s">
        <v>102</v>
      </c>
      <c r="B76" s="38">
        <v>13</v>
      </c>
      <c r="C76" s="38">
        <v>11</v>
      </c>
      <c r="D76" s="38">
        <v>0</v>
      </c>
      <c r="E76" s="38">
        <v>3</v>
      </c>
      <c r="F76" s="38">
        <v>3</v>
      </c>
      <c r="G76" s="35">
        <f t="shared" si="4"/>
        <v>-3</v>
      </c>
      <c r="H76" s="36">
        <f t="shared" si="5"/>
        <v>0</v>
      </c>
      <c r="I76" s="36">
        <f t="shared" si="6"/>
        <v>18.75</v>
      </c>
      <c r="J76" s="36">
        <f t="shared" si="7"/>
        <v>-18.75</v>
      </c>
    </row>
    <row r="77" spans="1:10" ht="13.5" customHeight="1" x14ac:dyDescent="0.25">
      <c r="A77" s="37" t="s">
        <v>103</v>
      </c>
      <c r="B77" s="38">
        <v>11</v>
      </c>
      <c r="C77" s="38">
        <v>11</v>
      </c>
      <c r="D77" s="38">
        <v>1</v>
      </c>
      <c r="E77" s="38">
        <v>1</v>
      </c>
      <c r="F77" s="38">
        <v>1</v>
      </c>
      <c r="G77" s="35">
        <f t="shared" si="4"/>
        <v>0</v>
      </c>
      <c r="H77" s="36">
        <f t="shared" si="5"/>
        <v>9.0909090909090917</v>
      </c>
      <c r="I77" s="36">
        <f t="shared" si="6"/>
        <v>9.0909090909090917</v>
      </c>
      <c r="J77" s="36">
        <f t="shared" si="7"/>
        <v>0</v>
      </c>
    </row>
    <row r="78" spans="1:10" ht="13.5" customHeight="1" x14ac:dyDescent="0.25">
      <c r="A78" s="37" t="s">
        <v>104</v>
      </c>
      <c r="B78" s="38">
        <v>3</v>
      </c>
      <c r="C78" s="38">
        <v>3</v>
      </c>
      <c r="D78" s="38">
        <v>1</v>
      </c>
      <c r="E78" s="38">
        <v>1</v>
      </c>
      <c r="F78" s="38">
        <v>0</v>
      </c>
      <c r="G78" s="35">
        <f t="shared" si="4"/>
        <v>1</v>
      </c>
      <c r="H78" s="36">
        <f t="shared" si="5"/>
        <v>50</v>
      </c>
      <c r="I78" s="36">
        <f t="shared" si="6"/>
        <v>0</v>
      </c>
      <c r="J78" s="36">
        <f t="shared" si="7"/>
        <v>50</v>
      </c>
    </row>
    <row r="79" spans="1:10" ht="13.5" customHeight="1" x14ac:dyDescent="0.25">
      <c r="A79" s="37" t="s">
        <v>105</v>
      </c>
      <c r="B79" s="38">
        <v>5</v>
      </c>
      <c r="C79" s="38">
        <v>5</v>
      </c>
      <c r="D79" s="38">
        <v>0</v>
      </c>
      <c r="E79" s="38">
        <v>2</v>
      </c>
      <c r="F79" s="38">
        <v>2</v>
      </c>
      <c r="G79" s="35">
        <f t="shared" si="4"/>
        <v>-2</v>
      </c>
      <c r="H79" s="36">
        <f t="shared" si="5"/>
        <v>0</v>
      </c>
      <c r="I79" s="36">
        <f t="shared" si="6"/>
        <v>28.571428571428569</v>
      </c>
      <c r="J79" s="36">
        <f t="shared" si="7"/>
        <v>-28.571428571428569</v>
      </c>
    </row>
    <row r="80" spans="1:10" ht="13.5" customHeight="1" x14ac:dyDescent="0.25">
      <c r="A80" s="37" t="s">
        <v>106</v>
      </c>
      <c r="B80" s="38">
        <v>3</v>
      </c>
      <c r="C80" s="38">
        <v>3</v>
      </c>
      <c r="D80" s="38">
        <v>0</v>
      </c>
      <c r="E80" s="38">
        <v>0</v>
      </c>
      <c r="F80" s="38">
        <v>0</v>
      </c>
      <c r="G80" s="35">
        <f t="shared" si="4"/>
        <v>0</v>
      </c>
      <c r="H80" s="36">
        <f t="shared" si="5"/>
        <v>0</v>
      </c>
      <c r="I80" s="36">
        <f t="shared" si="6"/>
        <v>0</v>
      </c>
      <c r="J80" s="36">
        <f t="shared" si="7"/>
        <v>0</v>
      </c>
    </row>
    <row r="81" spans="1:10" ht="13.5" customHeight="1" x14ac:dyDescent="0.25">
      <c r="A81" s="37" t="s">
        <v>107</v>
      </c>
      <c r="B81" s="38">
        <v>12</v>
      </c>
      <c r="C81" s="38">
        <v>12</v>
      </c>
      <c r="D81" s="38">
        <v>0</v>
      </c>
      <c r="E81" s="38">
        <v>0</v>
      </c>
      <c r="F81" s="38">
        <v>0</v>
      </c>
      <c r="G81" s="35">
        <f t="shared" si="4"/>
        <v>0</v>
      </c>
      <c r="H81" s="36">
        <f t="shared" si="5"/>
        <v>0</v>
      </c>
      <c r="I81" s="36">
        <f t="shared" si="6"/>
        <v>0</v>
      </c>
      <c r="J81" s="36">
        <f t="shared" si="7"/>
        <v>0</v>
      </c>
    </row>
    <row r="82" spans="1:10" ht="13.5" customHeight="1" x14ac:dyDescent="0.25">
      <c r="A82" s="37" t="s">
        <v>108</v>
      </c>
      <c r="B82" s="38">
        <v>2</v>
      </c>
      <c r="C82" s="38">
        <v>2</v>
      </c>
      <c r="D82" s="38">
        <v>0</v>
      </c>
      <c r="E82" s="38">
        <v>2</v>
      </c>
      <c r="F82" s="38">
        <v>2</v>
      </c>
      <c r="G82" s="35">
        <f t="shared" si="4"/>
        <v>-2</v>
      </c>
      <c r="H82" s="36">
        <f t="shared" si="5"/>
        <v>0</v>
      </c>
      <c r="I82" s="36">
        <f t="shared" si="6"/>
        <v>50</v>
      </c>
      <c r="J82" s="36">
        <f t="shared" si="7"/>
        <v>-50</v>
      </c>
    </row>
    <row r="83" spans="1:10" ht="13.5" customHeight="1" x14ac:dyDescent="0.25">
      <c r="A83" s="37" t="s">
        <v>109</v>
      </c>
      <c r="B83" s="38">
        <v>18</v>
      </c>
      <c r="C83" s="38">
        <v>17</v>
      </c>
      <c r="D83" s="38">
        <v>1</v>
      </c>
      <c r="E83" s="38">
        <v>3</v>
      </c>
      <c r="F83" s="38">
        <v>3</v>
      </c>
      <c r="G83" s="35">
        <f t="shared" si="4"/>
        <v>-2</v>
      </c>
      <c r="H83" s="36">
        <f t="shared" si="5"/>
        <v>5</v>
      </c>
      <c r="I83" s="36">
        <f t="shared" si="6"/>
        <v>15</v>
      </c>
      <c r="J83" s="36">
        <f t="shared" si="7"/>
        <v>-10</v>
      </c>
    </row>
    <row r="84" spans="1:10" ht="13.5" customHeight="1" x14ac:dyDescent="0.25">
      <c r="A84" s="37" t="s">
        <v>110</v>
      </c>
      <c r="B84" s="38">
        <v>3</v>
      </c>
      <c r="C84" s="38">
        <v>3</v>
      </c>
      <c r="D84" s="38">
        <v>2</v>
      </c>
      <c r="E84" s="38">
        <v>0</v>
      </c>
      <c r="F84" s="38">
        <v>0</v>
      </c>
      <c r="G84" s="35">
        <f t="shared" si="4"/>
        <v>2</v>
      </c>
      <c r="H84" s="36">
        <f t="shared" si="5"/>
        <v>200</v>
      </c>
      <c r="I84" s="36">
        <f t="shared" si="6"/>
        <v>0</v>
      </c>
      <c r="J84" s="36">
        <f t="shared" si="7"/>
        <v>200</v>
      </c>
    </row>
    <row r="85" spans="1:10" ht="13.5" customHeight="1" x14ac:dyDescent="0.25">
      <c r="A85" s="37" t="s">
        <v>111</v>
      </c>
      <c r="B85" s="38">
        <v>7</v>
      </c>
      <c r="C85" s="38">
        <v>6</v>
      </c>
      <c r="D85" s="38">
        <v>0</v>
      </c>
      <c r="E85" s="38">
        <v>0</v>
      </c>
      <c r="F85" s="38">
        <v>0</v>
      </c>
      <c r="G85" s="35">
        <f t="shared" si="4"/>
        <v>0</v>
      </c>
      <c r="H85" s="36">
        <f t="shared" si="5"/>
        <v>0</v>
      </c>
      <c r="I85" s="36">
        <f t="shared" si="6"/>
        <v>0</v>
      </c>
      <c r="J85" s="36">
        <f t="shared" si="7"/>
        <v>0</v>
      </c>
    </row>
    <row r="86" spans="1:10" ht="13.5" customHeight="1" x14ac:dyDescent="0.25">
      <c r="A86" s="37" t="s">
        <v>112</v>
      </c>
      <c r="B86" s="38">
        <v>3</v>
      </c>
      <c r="C86" s="38">
        <v>3</v>
      </c>
      <c r="D86" s="38">
        <v>1</v>
      </c>
      <c r="E86" s="38">
        <v>1</v>
      </c>
      <c r="F86" s="38">
        <v>1</v>
      </c>
      <c r="G86" s="35">
        <f t="shared" si="4"/>
        <v>0</v>
      </c>
      <c r="H86" s="36">
        <f t="shared" si="5"/>
        <v>33.333333333333329</v>
      </c>
      <c r="I86" s="36">
        <f t="shared" si="6"/>
        <v>33.333333333333329</v>
      </c>
      <c r="J86" s="36">
        <f t="shared" si="7"/>
        <v>0</v>
      </c>
    </row>
    <row r="87" spans="1:10" ht="13.5" customHeight="1" x14ac:dyDescent="0.25">
      <c r="A87" s="37" t="s">
        <v>113</v>
      </c>
      <c r="B87" s="38">
        <v>10</v>
      </c>
      <c r="C87" s="38">
        <v>10</v>
      </c>
      <c r="D87" s="38">
        <v>0</v>
      </c>
      <c r="E87" s="38">
        <v>0</v>
      </c>
      <c r="F87" s="38">
        <v>0</v>
      </c>
      <c r="G87" s="35">
        <f t="shared" si="4"/>
        <v>0</v>
      </c>
      <c r="H87" s="36">
        <f t="shared" si="5"/>
        <v>0</v>
      </c>
      <c r="I87" s="36">
        <f t="shared" si="6"/>
        <v>0</v>
      </c>
      <c r="J87" s="36">
        <f t="shared" si="7"/>
        <v>0</v>
      </c>
    </row>
    <row r="88" spans="1:10" ht="13.5" customHeight="1" x14ac:dyDescent="0.25">
      <c r="A88" s="37" t="s">
        <v>114</v>
      </c>
      <c r="B88" s="38">
        <v>5</v>
      </c>
      <c r="C88" s="38">
        <v>5</v>
      </c>
      <c r="D88" s="38">
        <v>0</v>
      </c>
      <c r="E88" s="38">
        <v>4</v>
      </c>
      <c r="F88" s="38">
        <v>4</v>
      </c>
      <c r="G88" s="35">
        <f t="shared" si="4"/>
        <v>-4</v>
      </c>
      <c r="H88" s="36">
        <f t="shared" si="5"/>
        <v>0</v>
      </c>
      <c r="I88" s="36">
        <f t="shared" si="6"/>
        <v>44.444444444444443</v>
      </c>
      <c r="J88" s="36">
        <f t="shared" si="7"/>
        <v>-44.444444444444443</v>
      </c>
    </row>
    <row r="89" spans="1:10" ht="13.5" customHeight="1" x14ac:dyDescent="0.25">
      <c r="A89" s="37" t="s">
        <v>115</v>
      </c>
      <c r="B89" s="38">
        <v>33</v>
      </c>
      <c r="C89" s="38">
        <v>29</v>
      </c>
      <c r="D89" s="38">
        <v>3</v>
      </c>
      <c r="E89" s="38">
        <v>2</v>
      </c>
      <c r="F89" s="38">
        <v>2</v>
      </c>
      <c r="G89" s="35">
        <f t="shared" si="4"/>
        <v>1</v>
      </c>
      <c r="H89" s="36">
        <f t="shared" si="5"/>
        <v>9.375</v>
      </c>
      <c r="I89" s="36">
        <f t="shared" si="6"/>
        <v>6.25</v>
      </c>
      <c r="J89" s="36">
        <f t="shared" si="7"/>
        <v>3.125</v>
      </c>
    </row>
    <row r="90" spans="1:10" ht="13.5" customHeight="1" x14ac:dyDescent="0.25">
      <c r="A90" s="37" t="s">
        <v>116</v>
      </c>
      <c r="B90" s="38">
        <v>7</v>
      </c>
      <c r="C90" s="38">
        <v>6</v>
      </c>
      <c r="D90" s="38">
        <v>0</v>
      </c>
      <c r="E90" s="38">
        <v>1</v>
      </c>
      <c r="F90" s="38">
        <v>1</v>
      </c>
      <c r="G90" s="35">
        <f t="shared" si="4"/>
        <v>-1</v>
      </c>
      <c r="H90" s="36">
        <f t="shared" si="5"/>
        <v>0</v>
      </c>
      <c r="I90" s="36">
        <f t="shared" si="6"/>
        <v>12.5</v>
      </c>
      <c r="J90" s="36">
        <f t="shared" si="7"/>
        <v>-12.5</v>
      </c>
    </row>
    <row r="91" spans="1:10" ht="13.5" customHeight="1" x14ac:dyDescent="0.25">
      <c r="A91" s="37" t="s">
        <v>117</v>
      </c>
      <c r="B91" s="38">
        <v>18</v>
      </c>
      <c r="C91" s="38">
        <v>18</v>
      </c>
      <c r="D91" s="38">
        <v>3</v>
      </c>
      <c r="E91" s="38">
        <v>3</v>
      </c>
      <c r="F91" s="38">
        <v>3</v>
      </c>
      <c r="G91" s="35">
        <f t="shared" si="4"/>
        <v>0</v>
      </c>
      <c r="H91" s="36">
        <f t="shared" si="5"/>
        <v>16.666666666666664</v>
      </c>
      <c r="I91" s="36">
        <f t="shared" si="6"/>
        <v>16.666666666666664</v>
      </c>
      <c r="J91" s="36">
        <f t="shared" si="7"/>
        <v>0</v>
      </c>
    </row>
    <row r="92" spans="1:10" ht="13.5" customHeight="1" x14ac:dyDescent="0.25">
      <c r="A92" s="37" t="s">
        <v>118</v>
      </c>
      <c r="B92" s="38">
        <v>30</v>
      </c>
      <c r="C92" s="38">
        <v>27</v>
      </c>
      <c r="D92" s="38">
        <v>2</v>
      </c>
      <c r="E92" s="38">
        <v>1</v>
      </c>
      <c r="F92" s="38">
        <v>1</v>
      </c>
      <c r="G92" s="35">
        <f t="shared" si="4"/>
        <v>1</v>
      </c>
      <c r="H92" s="36">
        <f t="shared" si="5"/>
        <v>6.8965517241379306</v>
      </c>
      <c r="I92" s="36">
        <f t="shared" si="6"/>
        <v>3.4482758620689653</v>
      </c>
      <c r="J92" s="36">
        <f t="shared" si="7"/>
        <v>3.4482758620689653</v>
      </c>
    </row>
    <row r="93" spans="1:10" ht="13.5" customHeight="1" x14ac:dyDescent="0.25">
      <c r="A93" s="37" t="s">
        <v>119</v>
      </c>
      <c r="B93" s="38">
        <v>10</v>
      </c>
      <c r="C93" s="38">
        <v>10</v>
      </c>
      <c r="D93" s="38">
        <v>0</v>
      </c>
      <c r="E93" s="38">
        <v>0</v>
      </c>
      <c r="F93" s="38">
        <v>0</v>
      </c>
      <c r="G93" s="35">
        <f t="shared" si="4"/>
        <v>0</v>
      </c>
      <c r="H93" s="36">
        <f t="shared" si="5"/>
        <v>0</v>
      </c>
      <c r="I93" s="36">
        <f t="shared" si="6"/>
        <v>0</v>
      </c>
      <c r="J93" s="36">
        <f t="shared" si="7"/>
        <v>0</v>
      </c>
    </row>
    <row r="94" spans="1:10" ht="13.5" customHeight="1" x14ac:dyDescent="0.25">
      <c r="A94" s="37" t="s">
        <v>120</v>
      </c>
      <c r="B94" s="38">
        <v>47</v>
      </c>
      <c r="C94" s="38">
        <v>41</v>
      </c>
      <c r="D94" s="38">
        <v>4</v>
      </c>
      <c r="E94" s="38">
        <v>4</v>
      </c>
      <c r="F94" s="38">
        <v>4</v>
      </c>
      <c r="G94" s="35">
        <f t="shared" si="4"/>
        <v>0</v>
      </c>
      <c r="H94" s="36">
        <f t="shared" si="5"/>
        <v>8.5106382978723403</v>
      </c>
      <c r="I94" s="36">
        <f t="shared" si="6"/>
        <v>8.5106382978723403</v>
      </c>
      <c r="J94" s="36">
        <f t="shared" si="7"/>
        <v>0</v>
      </c>
    </row>
    <row r="95" spans="1:10" ht="13.5" customHeight="1" x14ac:dyDescent="0.25">
      <c r="A95" s="37" t="s">
        <v>121</v>
      </c>
      <c r="B95" s="38">
        <v>20</v>
      </c>
      <c r="C95" s="38">
        <v>18</v>
      </c>
      <c r="D95" s="38">
        <v>2</v>
      </c>
      <c r="E95" s="38">
        <v>0</v>
      </c>
      <c r="F95" s="38">
        <v>0</v>
      </c>
      <c r="G95" s="35">
        <f t="shared" si="4"/>
        <v>2</v>
      </c>
      <c r="H95" s="36">
        <f t="shared" si="5"/>
        <v>11.111111111111111</v>
      </c>
      <c r="I95" s="36">
        <f t="shared" si="6"/>
        <v>0</v>
      </c>
      <c r="J95" s="36">
        <f t="shared" si="7"/>
        <v>11.111111111111111</v>
      </c>
    </row>
    <row r="96" spans="1:10" ht="13.5" customHeight="1" x14ac:dyDescent="0.25">
      <c r="A96" s="37" t="s">
        <v>122</v>
      </c>
      <c r="B96" s="38">
        <v>19</v>
      </c>
      <c r="C96" s="38">
        <v>18</v>
      </c>
      <c r="D96" s="38">
        <v>1</v>
      </c>
      <c r="E96" s="38">
        <v>2</v>
      </c>
      <c r="F96" s="38">
        <v>2</v>
      </c>
      <c r="G96" s="35">
        <f t="shared" si="4"/>
        <v>-1</v>
      </c>
      <c r="H96" s="36">
        <f t="shared" si="5"/>
        <v>5</v>
      </c>
      <c r="I96" s="36">
        <f t="shared" si="6"/>
        <v>10</v>
      </c>
      <c r="J96" s="36">
        <f t="shared" si="7"/>
        <v>-5</v>
      </c>
    </row>
    <row r="97" spans="1:10" ht="13.5" customHeight="1" x14ac:dyDescent="0.25">
      <c r="A97" s="37" t="s">
        <v>123</v>
      </c>
      <c r="B97" s="38">
        <v>22</v>
      </c>
      <c r="C97" s="38">
        <v>21</v>
      </c>
      <c r="D97" s="38">
        <v>2</v>
      </c>
      <c r="E97" s="38">
        <v>1</v>
      </c>
      <c r="F97" s="38">
        <v>1</v>
      </c>
      <c r="G97" s="35">
        <f t="shared" si="4"/>
        <v>1</v>
      </c>
      <c r="H97" s="36">
        <f t="shared" si="5"/>
        <v>9.5238095238095237</v>
      </c>
      <c r="I97" s="36">
        <f t="shared" si="6"/>
        <v>4.7619047619047619</v>
      </c>
      <c r="J97" s="36">
        <f t="shared" si="7"/>
        <v>4.7619047619047619</v>
      </c>
    </row>
    <row r="98" spans="1:10" ht="13.5" customHeight="1" x14ac:dyDescent="0.25">
      <c r="A98" s="37" t="s">
        <v>124</v>
      </c>
      <c r="B98" s="38">
        <v>2</v>
      </c>
      <c r="C98" s="38">
        <v>2</v>
      </c>
      <c r="D98" s="38">
        <v>0</v>
      </c>
      <c r="E98" s="38">
        <v>0</v>
      </c>
      <c r="F98" s="38">
        <v>0</v>
      </c>
      <c r="G98" s="35">
        <f t="shared" si="4"/>
        <v>0</v>
      </c>
      <c r="H98" s="36">
        <f t="shared" si="5"/>
        <v>0</v>
      </c>
      <c r="I98" s="36">
        <f t="shared" si="6"/>
        <v>0</v>
      </c>
      <c r="J98" s="36">
        <f t="shared" si="7"/>
        <v>0</v>
      </c>
    </row>
    <row r="99" spans="1:10" ht="13.5" customHeight="1" x14ac:dyDescent="0.25">
      <c r="A99" s="37" t="s">
        <v>125</v>
      </c>
      <c r="B99" s="38">
        <v>2</v>
      </c>
      <c r="C99" s="38">
        <v>2</v>
      </c>
      <c r="D99" s="38">
        <v>0</v>
      </c>
      <c r="E99" s="38">
        <v>0</v>
      </c>
      <c r="F99" s="38">
        <v>0</v>
      </c>
      <c r="G99" s="35">
        <f t="shared" si="4"/>
        <v>0</v>
      </c>
      <c r="H99" s="36">
        <f t="shared" si="5"/>
        <v>0</v>
      </c>
      <c r="I99" s="36">
        <f t="shared" si="6"/>
        <v>0</v>
      </c>
      <c r="J99" s="36">
        <f t="shared" si="7"/>
        <v>0</v>
      </c>
    </row>
    <row r="100" spans="1:10" ht="13.5" customHeight="1" x14ac:dyDescent="0.25">
      <c r="A100" s="37" t="s">
        <v>126</v>
      </c>
      <c r="B100" s="38">
        <v>13</v>
      </c>
      <c r="C100" s="38">
        <v>13</v>
      </c>
      <c r="D100" s="38">
        <v>1</v>
      </c>
      <c r="E100" s="38">
        <v>4</v>
      </c>
      <c r="F100" s="38">
        <v>4</v>
      </c>
      <c r="G100" s="35">
        <f t="shared" si="4"/>
        <v>-3</v>
      </c>
      <c r="H100" s="36">
        <f t="shared" si="5"/>
        <v>6.25</v>
      </c>
      <c r="I100" s="36">
        <f t="shared" si="6"/>
        <v>25</v>
      </c>
      <c r="J100" s="36">
        <f t="shared" si="7"/>
        <v>-18.75</v>
      </c>
    </row>
    <row r="101" spans="1:10" ht="13.5" customHeight="1" x14ac:dyDescent="0.25">
      <c r="A101" s="39" t="s">
        <v>127</v>
      </c>
      <c r="B101" s="40">
        <v>67</v>
      </c>
      <c r="C101" s="40">
        <v>64</v>
      </c>
      <c r="D101" s="40">
        <v>8</v>
      </c>
      <c r="E101" s="40">
        <v>2</v>
      </c>
      <c r="F101" s="40">
        <v>2</v>
      </c>
      <c r="G101" s="41">
        <f t="shared" si="4"/>
        <v>6</v>
      </c>
      <c r="H101" s="42">
        <f t="shared" si="5"/>
        <v>13.114754098360656</v>
      </c>
      <c r="I101" s="42">
        <f t="shared" si="6"/>
        <v>3.278688524590164</v>
      </c>
      <c r="J101" s="42">
        <f t="shared" si="7"/>
        <v>9.8360655737704921</v>
      </c>
    </row>
    <row r="102" spans="1:10" ht="13.5" customHeight="1" x14ac:dyDescent="0.25">
      <c r="A102" s="43" t="s">
        <v>132</v>
      </c>
      <c r="B102" s="44">
        <v>1770</v>
      </c>
      <c r="C102" s="44">
        <v>1615</v>
      </c>
      <c r="D102" s="44">
        <v>117</v>
      </c>
      <c r="E102" s="44">
        <v>165</v>
      </c>
      <c r="F102" s="44">
        <v>160</v>
      </c>
      <c r="G102" s="45">
        <f t="shared" ref="G102" si="8">D102-F102</f>
        <v>-43</v>
      </c>
      <c r="H102" s="46">
        <f t="shared" ref="H102" si="9">D102/(B102-D102+F102)*100</f>
        <v>6.4533921676778823</v>
      </c>
      <c r="I102" s="46">
        <f t="shared" ref="I102" si="10">F102/(B102-D102+F102)*100</f>
        <v>8.8251516822945391</v>
      </c>
      <c r="J102" s="46">
        <f t="shared" ref="J102" si="11">G102/(B102-D102+F102)*100</f>
        <v>-2.3717595146166577</v>
      </c>
    </row>
    <row r="103" spans="1:10" ht="9.75" customHeight="1" x14ac:dyDescent="0.25">
      <c r="A103" s="4"/>
    </row>
    <row r="104" spans="1:10" ht="14.25" customHeight="1" x14ac:dyDescent="0.25">
      <c r="A104" s="4" t="s">
        <v>11</v>
      </c>
    </row>
    <row r="105" spans="1:10" ht="14.25" customHeight="1" x14ac:dyDescent="0.25">
      <c r="A105" s="4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workbookViewId="0">
      <selection activeCell="B2" sqref="B1:J1048576"/>
    </sheetView>
  </sheetViews>
  <sheetFormatPr defaultRowHeight="15" x14ac:dyDescent="0.25"/>
  <cols>
    <col min="1" max="1" width="17.2851562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450000000000003" customHeight="1" x14ac:dyDescent="0.25">
      <c r="A1" s="50" t="s">
        <v>135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4.45" x14ac:dyDescent="0.3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30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5.2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15" t="s">
        <v>31</v>
      </c>
      <c r="B5" s="16">
        <v>1</v>
      </c>
      <c r="C5" s="16">
        <v>1</v>
      </c>
      <c r="D5" s="16">
        <v>0</v>
      </c>
      <c r="E5" s="16">
        <v>0</v>
      </c>
      <c r="F5" s="16">
        <v>0</v>
      </c>
      <c r="G5" s="17">
        <f t="shared" ref="G5:G58" si="0">D5-F5</f>
        <v>0</v>
      </c>
      <c r="H5" s="1">
        <f t="shared" ref="H5:H58" si="1">D5/(B5-D5+F5)*100</f>
        <v>0</v>
      </c>
      <c r="I5" s="1">
        <f t="shared" ref="I5:I58" si="2">F5/(B5-D5+F5)*100</f>
        <v>0</v>
      </c>
      <c r="J5" s="1">
        <f t="shared" ref="J5:J58" si="3">G5/(B5-D5+F5)*100</f>
        <v>0</v>
      </c>
    </row>
    <row r="6" spans="1:10" x14ac:dyDescent="0.25">
      <c r="A6" s="15" t="s">
        <v>32</v>
      </c>
      <c r="B6" s="16">
        <v>1</v>
      </c>
      <c r="C6" s="16">
        <v>1</v>
      </c>
      <c r="D6" s="16">
        <v>0</v>
      </c>
      <c r="E6" s="16">
        <v>1</v>
      </c>
      <c r="F6" s="16">
        <v>1</v>
      </c>
      <c r="G6" s="17">
        <f t="shared" si="0"/>
        <v>-1</v>
      </c>
      <c r="H6" s="1">
        <f t="shared" si="1"/>
        <v>0</v>
      </c>
      <c r="I6" s="1">
        <f t="shared" si="2"/>
        <v>50</v>
      </c>
      <c r="J6" s="1">
        <f t="shared" si="3"/>
        <v>-50</v>
      </c>
    </row>
    <row r="7" spans="1:10" x14ac:dyDescent="0.25">
      <c r="A7" s="15" t="s">
        <v>33</v>
      </c>
      <c r="B7" s="16">
        <v>2</v>
      </c>
      <c r="C7" s="16">
        <v>1</v>
      </c>
      <c r="D7" s="16">
        <v>0</v>
      </c>
      <c r="E7" s="16">
        <v>1</v>
      </c>
      <c r="F7" s="16">
        <v>1</v>
      </c>
      <c r="G7" s="17">
        <f t="shared" si="0"/>
        <v>-1</v>
      </c>
      <c r="H7" s="1">
        <f t="shared" si="1"/>
        <v>0</v>
      </c>
      <c r="I7" s="1">
        <f t="shared" si="2"/>
        <v>33.333333333333329</v>
      </c>
      <c r="J7" s="1">
        <f t="shared" si="3"/>
        <v>-33.333333333333329</v>
      </c>
    </row>
    <row r="8" spans="1:10" x14ac:dyDescent="0.25">
      <c r="A8" s="15" t="s">
        <v>36</v>
      </c>
      <c r="B8" s="16">
        <v>1</v>
      </c>
      <c r="C8" s="16">
        <v>1</v>
      </c>
      <c r="D8" s="16">
        <v>0</v>
      </c>
      <c r="E8" s="16">
        <v>0</v>
      </c>
      <c r="F8" s="16">
        <v>0</v>
      </c>
      <c r="G8" s="17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x14ac:dyDescent="0.25">
      <c r="A9" s="15" t="s">
        <v>37</v>
      </c>
      <c r="B9" s="16">
        <v>1</v>
      </c>
      <c r="C9" s="16">
        <v>1</v>
      </c>
      <c r="D9" s="16">
        <v>0</v>
      </c>
      <c r="E9" s="16">
        <v>0</v>
      </c>
      <c r="F9" s="16">
        <v>0</v>
      </c>
      <c r="G9" s="17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x14ac:dyDescent="0.25">
      <c r="A10" s="15" t="s">
        <v>41</v>
      </c>
      <c r="B10" s="16">
        <v>6</v>
      </c>
      <c r="C10" s="16">
        <v>6</v>
      </c>
      <c r="D10" s="16">
        <v>1</v>
      </c>
      <c r="E10" s="16">
        <v>0</v>
      </c>
      <c r="F10" s="16">
        <v>0</v>
      </c>
      <c r="G10" s="17">
        <f t="shared" si="0"/>
        <v>1</v>
      </c>
      <c r="H10" s="1">
        <f t="shared" si="1"/>
        <v>20</v>
      </c>
      <c r="I10" s="1">
        <f t="shared" si="2"/>
        <v>0</v>
      </c>
      <c r="J10" s="1">
        <f t="shared" si="3"/>
        <v>20</v>
      </c>
    </row>
    <row r="11" spans="1:10" x14ac:dyDescent="0.25">
      <c r="A11" s="15" t="s">
        <v>44</v>
      </c>
      <c r="B11" s="16">
        <v>0</v>
      </c>
      <c r="C11" s="16">
        <v>0</v>
      </c>
      <c r="D11" s="16">
        <v>0</v>
      </c>
      <c r="E11" s="16">
        <v>1</v>
      </c>
      <c r="F11" s="16">
        <v>1</v>
      </c>
      <c r="G11" s="17">
        <f t="shared" si="0"/>
        <v>-1</v>
      </c>
      <c r="H11" s="1">
        <f t="shared" si="1"/>
        <v>0</v>
      </c>
      <c r="I11" s="1">
        <f t="shared" si="2"/>
        <v>100</v>
      </c>
      <c r="J11" s="1">
        <f t="shared" si="3"/>
        <v>-100</v>
      </c>
    </row>
    <row r="12" spans="1:10" x14ac:dyDescent="0.25">
      <c r="A12" s="15" t="s">
        <v>46</v>
      </c>
      <c r="B12" s="16">
        <v>8</v>
      </c>
      <c r="C12" s="16">
        <v>8</v>
      </c>
      <c r="D12" s="16">
        <v>1</v>
      </c>
      <c r="E12" s="16">
        <v>0</v>
      </c>
      <c r="F12" s="16">
        <v>0</v>
      </c>
      <c r="G12" s="17">
        <f t="shared" si="0"/>
        <v>1</v>
      </c>
      <c r="H12" s="1">
        <f t="shared" si="1"/>
        <v>14.285714285714285</v>
      </c>
      <c r="I12" s="1">
        <f t="shared" si="2"/>
        <v>0</v>
      </c>
      <c r="J12" s="1">
        <f t="shared" si="3"/>
        <v>14.285714285714285</v>
      </c>
    </row>
    <row r="13" spans="1:10" x14ac:dyDescent="0.25">
      <c r="A13" s="15" t="s">
        <v>48</v>
      </c>
      <c r="B13" s="16">
        <v>1</v>
      </c>
      <c r="C13" s="16">
        <v>1</v>
      </c>
      <c r="D13" s="16">
        <v>0</v>
      </c>
      <c r="E13" s="16">
        <v>0</v>
      </c>
      <c r="F13" s="16">
        <v>0</v>
      </c>
      <c r="G13" s="17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x14ac:dyDescent="0.25">
      <c r="A14" s="15" t="s">
        <v>50</v>
      </c>
      <c r="B14" s="16">
        <v>5</v>
      </c>
      <c r="C14" s="16">
        <v>5</v>
      </c>
      <c r="D14" s="16">
        <v>0</v>
      </c>
      <c r="E14" s="16">
        <v>0</v>
      </c>
      <c r="F14" s="16">
        <v>0</v>
      </c>
      <c r="G14" s="17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x14ac:dyDescent="0.25">
      <c r="A15" s="15" t="s">
        <v>52</v>
      </c>
      <c r="B15" s="16">
        <v>2</v>
      </c>
      <c r="C15" s="16">
        <v>2</v>
      </c>
      <c r="D15" s="16">
        <v>0</v>
      </c>
      <c r="E15" s="16">
        <v>1</v>
      </c>
      <c r="F15" s="16">
        <v>1</v>
      </c>
      <c r="G15" s="17">
        <f t="shared" si="0"/>
        <v>-1</v>
      </c>
      <c r="H15" s="1">
        <f t="shared" si="1"/>
        <v>0</v>
      </c>
      <c r="I15" s="1">
        <f t="shared" si="2"/>
        <v>33.333333333333329</v>
      </c>
      <c r="J15" s="1">
        <f t="shared" si="3"/>
        <v>-33.333333333333329</v>
      </c>
    </row>
    <row r="16" spans="1:10" x14ac:dyDescent="0.25">
      <c r="A16" s="15" t="s">
        <v>53</v>
      </c>
      <c r="B16" s="16">
        <v>2</v>
      </c>
      <c r="C16" s="16">
        <v>2</v>
      </c>
      <c r="D16" s="16">
        <v>0</v>
      </c>
      <c r="E16" s="16">
        <v>0</v>
      </c>
      <c r="F16" s="16">
        <v>0</v>
      </c>
      <c r="G16" s="17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x14ac:dyDescent="0.25">
      <c r="A17" s="15" t="s">
        <v>54</v>
      </c>
      <c r="B17" s="16">
        <v>1</v>
      </c>
      <c r="C17" s="16">
        <v>1</v>
      </c>
      <c r="D17" s="16">
        <v>0</v>
      </c>
      <c r="E17" s="16">
        <v>0</v>
      </c>
      <c r="F17" s="16">
        <v>0</v>
      </c>
      <c r="G17" s="17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x14ac:dyDescent="0.25">
      <c r="A18" s="15" t="s">
        <v>56</v>
      </c>
      <c r="B18" s="16">
        <v>2</v>
      </c>
      <c r="C18" s="16">
        <v>2</v>
      </c>
      <c r="D18" s="16">
        <v>0</v>
      </c>
      <c r="E18" s="16">
        <v>0</v>
      </c>
      <c r="F18" s="16">
        <v>0</v>
      </c>
      <c r="G18" s="17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x14ac:dyDescent="0.25">
      <c r="A19" s="15" t="s">
        <v>58</v>
      </c>
      <c r="B19" s="16">
        <v>3</v>
      </c>
      <c r="C19" s="16">
        <v>3</v>
      </c>
      <c r="D19" s="16">
        <v>1</v>
      </c>
      <c r="E19" s="16">
        <v>0</v>
      </c>
      <c r="F19" s="16">
        <v>0</v>
      </c>
      <c r="G19" s="17">
        <f t="shared" si="0"/>
        <v>1</v>
      </c>
      <c r="H19" s="1">
        <f t="shared" si="1"/>
        <v>50</v>
      </c>
      <c r="I19" s="1">
        <f t="shared" si="2"/>
        <v>0</v>
      </c>
      <c r="J19" s="1">
        <f t="shared" si="3"/>
        <v>50</v>
      </c>
    </row>
    <row r="20" spans="1:10" x14ac:dyDescent="0.25">
      <c r="A20" s="15" t="s">
        <v>59</v>
      </c>
      <c r="B20" s="16">
        <v>11</v>
      </c>
      <c r="C20" s="16">
        <v>8</v>
      </c>
      <c r="D20" s="16">
        <v>1</v>
      </c>
      <c r="E20" s="16">
        <v>0</v>
      </c>
      <c r="F20" s="16">
        <v>0</v>
      </c>
      <c r="G20" s="17">
        <f t="shared" si="0"/>
        <v>1</v>
      </c>
      <c r="H20" s="1">
        <f t="shared" si="1"/>
        <v>10</v>
      </c>
      <c r="I20" s="1">
        <f t="shared" si="2"/>
        <v>0</v>
      </c>
      <c r="J20" s="1">
        <f t="shared" si="3"/>
        <v>10</v>
      </c>
    </row>
    <row r="21" spans="1:10" x14ac:dyDescent="0.25">
      <c r="A21" s="15" t="s">
        <v>60</v>
      </c>
      <c r="B21" s="16">
        <v>5</v>
      </c>
      <c r="C21" s="16">
        <v>5</v>
      </c>
      <c r="D21" s="16">
        <v>1</v>
      </c>
      <c r="E21" s="16">
        <v>1</v>
      </c>
      <c r="F21" s="16">
        <v>1</v>
      </c>
      <c r="G21" s="17">
        <f t="shared" si="0"/>
        <v>0</v>
      </c>
      <c r="H21" s="1">
        <f t="shared" si="1"/>
        <v>20</v>
      </c>
      <c r="I21" s="1">
        <f t="shared" si="2"/>
        <v>20</v>
      </c>
      <c r="J21" s="1">
        <f t="shared" si="3"/>
        <v>0</v>
      </c>
    </row>
    <row r="22" spans="1:10" x14ac:dyDescent="0.25">
      <c r="A22" s="15" t="s">
        <v>61</v>
      </c>
      <c r="B22" s="16">
        <v>5</v>
      </c>
      <c r="C22" s="16">
        <v>5</v>
      </c>
      <c r="D22" s="16">
        <v>0</v>
      </c>
      <c r="E22" s="16">
        <v>0</v>
      </c>
      <c r="F22" s="16">
        <v>0</v>
      </c>
      <c r="G22" s="17">
        <f t="shared" si="0"/>
        <v>0</v>
      </c>
      <c r="H22" s="1">
        <f t="shared" si="1"/>
        <v>0</v>
      </c>
      <c r="I22" s="1">
        <f t="shared" si="2"/>
        <v>0</v>
      </c>
      <c r="J22" s="1">
        <f t="shared" si="3"/>
        <v>0</v>
      </c>
    </row>
    <row r="23" spans="1:10" x14ac:dyDescent="0.25">
      <c r="A23" s="15" t="s">
        <v>65</v>
      </c>
      <c r="B23" s="16">
        <v>79</v>
      </c>
      <c r="C23" s="16">
        <v>72</v>
      </c>
      <c r="D23" s="16">
        <v>6</v>
      </c>
      <c r="E23" s="16">
        <v>2</v>
      </c>
      <c r="F23" s="16">
        <v>2</v>
      </c>
      <c r="G23" s="17">
        <f t="shared" si="0"/>
        <v>4</v>
      </c>
      <c r="H23" s="1">
        <f t="shared" si="1"/>
        <v>8</v>
      </c>
      <c r="I23" s="1">
        <f t="shared" si="2"/>
        <v>2.666666666666667</v>
      </c>
      <c r="J23" s="1">
        <f t="shared" si="3"/>
        <v>5.3333333333333339</v>
      </c>
    </row>
    <row r="24" spans="1:10" x14ac:dyDescent="0.25">
      <c r="A24" s="15" t="s">
        <v>66</v>
      </c>
      <c r="B24" s="16">
        <v>1</v>
      </c>
      <c r="C24" s="16">
        <v>1</v>
      </c>
      <c r="D24" s="16">
        <v>0</v>
      </c>
      <c r="E24" s="16">
        <v>0</v>
      </c>
      <c r="F24" s="16">
        <v>0</v>
      </c>
      <c r="G24" s="17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x14ac:dyDescent="0.25">
      <c r="A25" s="15" t="s">
        <v>67</v>
      </c>
      <c r="B25" s="16">
        <v>0</v>
      </c>
      <c r="C25" s="16">
        <v>0</v>
      </c>
      <c r="D25" s="16">
        <v>0</v>
      </c>
      <c r="E25" s="16">
        <v>1</v>
      </c>
      <c r="F25" s="16">
        <v>1</v>
      </c>
      <c r="G25" s="17">
        <f t="shared" si="0"/>
        <v>-1</v>
      </c>
      <c r="H25" s="1">
        <f t="shared" si="1"/>
        <v>0</v>
      </c>
      <c r="I25" s="1">
        <f t="shared" si="2"/>
        <v>100</v>
      </c>
      <c r="J25" s="1">
        <f t="shared" si="3"/>
        <v>-100</v>
      </c>
    </row>
    <row r="26" spans="1:10" x14ac:dyDescent="0.25">
      <c r="A26" s="15" t="s">
        <v>69</v>
      </c>
      <c r="B26" s="16">
        <v>7</v>
      </c>
      <c r="C26" s="16">
        <v>6</v>
      </c>
      <c r="D26" s="16">
        <v>0</v>
      </c>
      <c r="E26" s="16">
        <v>1</v>
      </c>
      <c r="F26" s="16">
        <v>1</v>
      </c>
      <c r="G26" s="17">
        <f t="shared" si="0"/>
        <v>-1</v>
      </c>
      <c r="H26" s="1">
        <f t="shared" si="1"/>
        <v>0</v>
      </c>
      <c r="I26" s="1">
        <f t="shared" si="2"/>
        <v>12.5</v>
      </c>
      <c r="J26" s="1">
        <f t="shared" si="3"/>
        <v>-12.5</v>
      </c>
    </row>
    <row r="27" spans="1:10" x14ac:dyDescent="0.25">
      <c r="A27" s="15" t="s">
        <v>70</v>
      </c>
      <c r="B27" s="16">
        <v>6</v>
      </c>
      <c r="C27" s="16">
        <v>4</v>
      </c>
      <c r="D27" s="16">
        <v>0</v>
      </c>
      <c r="E27" s="16">
        <v>0</v>
      </c>
      <c r="F27" s="16">
        <v>0</v>
      </c>
      <c r="G27" s="17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x14ac:dyDescent="0.25">
      <c r="A28" s="15" t="s">
        <v>72</v>
      </c>
      <c r="B28" s="16">
        <v>4</v>
      </c>
      <c r="C28" s="16">
        <v>4</v>
      </c>
      <c r="D28" s="16">
        <v>0</v>
      </c>
      <c r="E28" s="16">
        <v>0</v>
      </c>
      <c r="F28" s="16">
        <v>0</v>
      </c>
      <c r="G28" s="17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x14ac:dyDescent="0.25">
      <c r="A29" s="15" t="s">
        <v>73</v>
      </c>
      <c r="B29" s="16">
        <v>4</v>
      </c>
      <c r="C29" s="16">
        <v>4</v>
      </c>
      <c r="D29" s="16">
        <v>2</v>
      </c>
      <c r="E29" s="16">
        <v>0</v>
      </c>
      <c r="F29" s="16">
        <v>0</v>
      </c>
      <c r="G29" s="17">
        <f t="shared" si="0"/>
        <v>2</v>
      </c>
      <c r="H29" s="1">
        <f t="shared" si="1"/>
        <v>100</v>
      </c>
      <c r="I29" s="1">
        <f t="shared" si="2"/>
        <v>0</v>
      </c>
      <c r="J29" s="1">
        <f t="shared" si="3"/>
        <v>100</v>
      </c>
    </row>
    <row r="30" spans="1:10" x14ac:dyDescent="0.25">
      <c r="A30" s="15" t="s">
        <v>74</v>
      </c>
      <c r="B30" s="16">
        <v>3</v>
      </c>
      <c r="C30" s="16">
        <v>3</v>
      </c>
      <c r="D30" s="16">
        <v>0</v>
      </c>
      <c r="E30" s="16">
        <v>0</v>
      </c>
      <c r="F30" s="16">
        <v>0</v>
      </c>
      <c r="G30" s="17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x14ac:dyDescent="0.25">
      <c r="A31" s="15" t="s">
        <v>75</v>
      </c>
      <c r="B31" s="16">
        <v>1</v>
      </c>
      <c r="C31" s="16">
        <v>1</v>
      </c>
      <c r="D31" s="16">
        <v>0</v>
      </c>
      <c r="E31" s="16">
        <v>0</v>
      </c>
      <c r="F31" s="16">
        <v>0</v>
      </c>
      <c r="G31" s="17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x14ac:dyDescent="0.25">
      <c r="A32" s="15" t="s">
        <v>78</v>
      </c>
      <c r="B32" s="16">
        <v>1</v>
      </c>
      <c r="C32" s="16">
        <v>1</v>
      </c>
      <c r="D32" s="16">
        <v>0</v>
      </c>
      <c r="E32" s="16">
        <v>1</v>
      </c>
      <c r="F32" s="16">
        <v>1</v>
      </c>
      <c r="G32" s="17">
        <f t="shared" si="0"/>
        <v>-1</v>
      </c>
      <c r="H32" s="1">
        <f t="shared" si="1"/>
        <v>0</v>
      </c>
      <c r="I32" s="1">
        <f t="shared" si="2"/>
        <v>50</v>
      </c>
      <c r="J32" s="1">
        <f t="shared" si="3"/>
        <v>-50</v>
      </c>
    </row>
    <row r="33" spans="1:10" x14ac:dyDescent="0.25">
      <c r="A33" s="15" t="s">
        <v>82</v>
      </c>
      <c r="B33" s="16">
        <v>8</v>
      </c>
      <c r="C33" s="16">
        <v>7</v>
      </c>
      <c r="D33" s="16">
        <v>1</v>
      </c>
      <c r="E33" s="16">
        <v>1</v>
      </c>
      <c r="F33" s="16">
        <v>1</v>
      </c>
      <c r="G33" s="17">
        <f t="shared" si="0"/>
        <v>0</v>
      </c>
      <c r="H33" s="1">
        <f t="shared" si="1"/>
        <v>12.5</v>
      </c>
      <c r="I33" s="1">
        <f t="shared" si="2"/>
        <v>12.5</v>
      </c>
      <c r="J33" s="1">
        <f t="shared" si="3"/>
        <v>0</v>
      </c>
    </row>
    <row r="34" spans="1:10" x14ac:dyDescent="0.25">
      <c r="A34" s="15" t="s">
        <v>83</v>
      </c>
      <c r="B34" s="16">
        <v>2</v>
      </c>
      <c r="C34" s="16">
        <v>2</v>
      </c>
      <c r="D34" s="16">
        <v>0</v>
      </c>
      <c r="E34" s="16">
        <v>0</v>
      </c>
      <c r="F34" s="16">
        <v>0</v>
      </c>
      <c r="G34" s="17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x14ac:dyDescent="0.25">
      <c r="A35" s="15" t="s">
        <v>85</v>
      </c>
      <c r="B35" s="16">
        <v>1</v>
      </c>
      <c r="C35" s="16">
        <v>1</v>
      </c>
      <c r="D35" s="16">
        <v>0</v>
      </c>
      <c r="E35" s="16">
        <v>0</v>
      </c>
      <c r="F35" s="16">
        <v>0</v>
      </c>
      <c r="G35" s="17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x14ac:dyDescent="0.25">
      <c r="A36" s="15" t="s">
        <v>87</v>
      </c>
      <c r="B36" s="16">
        <v>2</v>
      </c>
      <c r="C36" s="16">
        <v>2</v>
      </c>
      <c r="D36" s="16">
        <v>0</v>
      </c>
      <c r="E36" s="16">
        <v>0</v>
      </c>
      <c r="F36" s="16">
        <v>0</v>
      </c>
      <c r="G36" s="17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x14ac:dyDescent="0.25">
      <c r="A37" s="15" t="s">
        <v>89</v>
      </c>
      <c r="B37" s="16">
        <v>5</v>
      </c>
      <c r="C37" s="16">
        <v>5</v>
      </c>
      <c r="D37" s="16">
        <v>0</v>
      </c>
      <c r="E37" s="16">
        <v>0</v>
      </c>
      <c r="F37" s="16">
        <v>0</v>
      </c>
      <c r="G37" s="17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x14ac:dyDescent="0.25">
      <c r="A38" s="15" t="s">
        <v>92</v>
      </c>
      <c r="B38" s="16">
        <v>1</v>
      </c>
      <c r="C38" s="16">
        <v>1</v>
      </c>
      <c r="D38" s="16">
        <v>0</v>
      </c>
      <c r="E38" s="16">
        <v>0</v>
      </c>
      <c r="F38" s="16">
        <v>0</v>
      </c>
      <c r="G38" s="17">
        <f t="shared" si="0"/>
        <v>0</v>
      </c>
      <c r="H38" s="1">
        <f t="shared" si="1"/>
        <v>0</v>
      </c>
      <c r="I38" s="1">
        <f t="shared" si="2"/>
        <v>0</v>
      </c>
      <c r="J38" s="1">
        <f t="shared" si="3"/>
        <v>0</v>
      </c>
    </row>
    <row r="39" spans="1:10" x14ac:dyDescent="0.25">
      <c r="A39" s="15" t="s">
        <v>93</v>
      </c>
      <c r="B39" s="16">
        <v>6</v>
      </c>
      <c r="C39" s="16">
        <v>6</v>
      </c>
      <c r="D39" s="16">
        <v>1</v>
      </c>
      <c r="E39" s="16">
        <v>0</v>
      </c>
      <c r="F39" s="16">
        <v>0</v>
      </c>
      <c r="G39" s="17">
        <f t="shared" si="0"/>
        <v>1</v>
      </c>
      <c r="H39" s="1">
        <f t="shared" si="1"/>
        <v>20</v>
      </c>
      <c r="I39" s="1">
        <f t="shared" si="2"/>
        <v>0</v>
      </c>
      <c r="J39" s="1">
        <f t="shared" si="3"/>
        <v>20</v>
      </c>
    </row>
    <row r="40" spans="1:10" x14ac:dyDescent="0.25">
      <c r="A40" s="15" t="s">
        <v>94</v>
      </c>
      <c r="B40" s="16">
        <v>3</v>
      </c>
      <c r="C40" s="16">
        <v>3</v>
      </c>
      <c r="D40" s="16">
        <v>0</v>
      </c>
      <c r="E40" s="16">
        <v>0</v>
      </c>
      <c r="F40" s="16">
        <v>0</v>
      </c>
      <c r="G40" s="17">
        <f t="shared" si="0"/>
        <v>0</v>
      </c>
      <c r="H40" s="1">
        <f t="shared" si="1"/>
        <v>0</v>
      </c>
      <c r="I40" s="1">
        <f t="shared" si="2"/>
        <v>0</v>
      </c>
      <c r="J40" s="1">
        <f t="shared" si="3"/>
        <v>0</v>
      </c>
    </row>
    <row r="41" spans="1:10" x14ac:dyDescent="0.25">
      <c r="A41" s="15" t="s">
        <v>96</v>
      </c>
      <c r="B41" s="16">
        <v>1</v>
      </c>
      <c r="C41" s="16">
        <v>1</v>
      </c>
      <c r="D41" s="16">
        <v>0</v>
      </c>
      <c r="E41" s="16">
        <v>0</v>
      </c>
      <c r="F41" s="16">
        <v>0</v>
      </c>
      <c r="G41" s="17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x14ac:dyDescent="0.25">
      <c r="A42" s="15" t="s">
        <v>98</v>
      </c>
      <c r="B42" s="16">
        <v>6</v>
      </c>
      <c r="C42" s="16">
        <v>5</v>
      </c>
      <c r="D42" s="16">
        <v>1</v>
      </c>
      <c r="E42" s="16">
        <v>0</v>
      </c>
      <c r="F42" s="16">
        <v>0</v>
      </c>
      <c r="G42" s="17">
        <f t="shared" si="0"/>
        <v>1</v>
      </c>
      <c r="H42" s="1">
        <f t="shared" si="1"/>
        <v>20</v>
      </c>
      <c r="I42" s="1">
        <f t="shared" si="2"/>
        <v>0</v>
      </c>
      <c r="J42" s="1">
        <f t="shared" si="3"/>
        <v>20</v>
      </c>
    </row>
    <row r="43" spans="1:10" x14ac:dyDescent="0.25">
      <c r="A43" s="15" t="s">
        <v>100</v>
      </c>
      <c r="B43" s="16">
        <v>2</v>
      </c>
      <c r="C43" s="16">
        <v>2</v>
      </c>
      <c r="D43" s="16">
        <v>0</v>
      </c>
      <c r="E43" s="16">
        <v>0</v>
      </c>
      <c r="F43" s="16">
        <v>0</v>
      </c>
      <c r="G43" s="17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x14ac:dyDescent="0.25">
      <c r="A44" s="15" t="s">
        <v>101</v>
      </c>
      <c r="B44" s="16">
        <v>2</v>
      </c>
      <c r="C44" s="16">
        <v>2</v>
      </c>
      <c r="D44" s="16">
        <v>0</v>
      </c>
      <c r="E44" s="16">
        <v>0</v>
      </c>
      <c r="F44" s="16">
        <v>0</v>
      </c>
      <c r="G44" s="17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x14ac:dyDescent="0.25">
      <c r="A45" s="15" t="s">
        <v>102</v>
      </c>
      <c r="B45" s="16">
        <v>1</v>
      </c>
      <c r="C45" s="16">
        <v>1</v>
      </c>
      <c r="D45" s="16">
        <v>0</v>
      </c>
      <c r="E45" s="16">
        <v>0</v>
      </c>
      <c r="F45" s="16">
        <v>0</v>
      </c>
      <c r="G45" s="17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x14ac:dyDescent="0.25">
      <c r="A46" s="15" t="s">
        <v>103</v>
      </c>
      <c r="B46" s="16">
        <v>1</v>
      </c>
      <c r="C46" s="16">
        <v>1</v>
      </c>
      <c r="D46" s="16">
        <v>0</v>
      </c>
      <c r="E46" s="16">
        <v>0</v>
      </c>
      <c r="F46" s="16">
        <v>0</v>
      </c>
      <c r="G46" s="17">
        <f t="shared" si="0"/>
        <v>0</v>
      </c>
      <c r="H46" s="1">
        <f t="shared" si="1"/>
        <v>0</v>
      </c>
      <c r="I46" s="1">
        <f t="shared" si="2"/>
        <v>0</v>
      </c>
      <c r="J46" s="1">
        <f t="shared" si="3"/>
        <v>0</v>
      </c>
    </row>
    <row r="47" spans="1:10" x14ac:dyDescent="0.25">
      <c r="A47" s="15" t="s">
        <v>105</v>
      </c>
      <c r="B47" s="16">
        <v>1</v>
      </c>
      <c r="C47" s="16">
        <v>1</v>
      </c>
      <c r="D47" s="16">
        <v>0</v>
      </c>
      <c r="E47" s="16">
        <v>0</v>
      </c>
      <c r="F47" s="16">
        <v>0</v>
      </c>
      <c r="G47" s="17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x14ac:dyDescent="0.25">
      <c r="A48" s="15" t="s">
        <v>107</v>
      </c>
      <c r="B48" s="16">
        <v>1</v>
      </c>
      <c r="C48" s="16">
        <v>1</v>
      </c>
      <c r="D48" s="16">
        <v>0</v>
      </c>
      <c r="E48" s="16">
        <v>0</v>
      </c>
      <c r="F48" s="16">
        <v>0</v>
      </c>
      <c r="G48" s="17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x14ac:dyDescent="0.25">
      <c r="A49" s="15" t="s">
        <v>109</v>
      </c>
      <c r="B49" s="16">
        <v>3</v>
      </c>
      <c r="C49" s="16">
        <v>3</v>
      </c>
      <c r="D49" s="16">
        <v>1</v>
      </c>
      <c r="E49" s="16">
        <v>0</v>
      </c>
      <c r="F49" s="16">
        <v>0</v>
      </c>
      <c r="G49" s="17">
        <f t="shared" si="0"/>
        <v>1</v>
      </c>
      <c r="H49" s="1">
        <f t="shared" si="1"/>
        <v>50</v>
      </c>
      <c r="I49" s="1">
        <f t="shared" si="2"/>
        <v>0</v>
      </c>
      <c r="J49" s="1">
        <f t="shared" si="3"/>
        <v>50</v>
      </c>
    </row>
    <row r="50" spans="1:10" x14ac:dyDescent="0.25">
      <c r="A50" s="15" t="s">
        <v>110</v>
      </c>
      <c r="B50" s="16">
        <v>2</v>
      </c>
      <c r="C50" s="16">
        <v>2</v>
      </c>
      <c r="D50" s="16">
        <v>1</v>
      </c>
      <c r="E50" s="16">
        <v>0</v>
      </c>
      <c r="F50" s="16">
        <v>0</v>
      </c>
      <c r="G50" s="17">
        <f t="shared" si="0"/>
        <v>1</v>
      </c>
      <c r="H50" s="1">
        <f t="shared" si="1"/>
        <v>100</v>
      </c>
      <c r="I50" s="1">
        <f t="shared" si="2"/>
        <v>0</v>
      </c>
      <c r="J50" s="1">
        <f t="shared" si="3"/>
        <v>100</v>
      </c>
    </row>
    <row r="51" spans="1:10" x14ac:dyDescent="0.25">
      <c r="A51" s="15" t="s">
        <v>113</v>
      </c>
      <c r="B51" s="16">
        <v>3</v>
      </c>
      <c r="C51" s="16">
        <v>3</v>
      </c>
      <c r="D51" s="16">
        <v>1</v>
      </c>
      <c r="E51" s="16">
        <v>0</v>
      </c>
      <c r="F51" s="16">
        <v>0</v>
      </c>
      <c r="G51" s="17">
        <f t="shared" si="0"/>
        <v>1</v>
      </c>
      <c r="H51" s="1">
        <f t="shared" si="1"/>
        <v>50</v>
      </c>
      <c r="I51" s="1">
        <f t="shared" si="2"/>
        <v>0</v>
      </c>
      <c r="J51" s="1">
        <f t="shared" si="3"/>
        <v>50</v>
      </c>
    </row>
    <row r="52" spans="1:10" x14ac:dyDescent="0.25">
      <c r="A52" s="15" t="s">
        <v>114</v>
      </c>
      <c r="B52" s="16">
        <v>2</v>
      </c>
      <c r="C52" s="16">
        <v>2</v>
      </c>
      <c r="D52" s="16">
        <v>0</v>
      </c>
      <c r="E52" s="16">
        <v>0</v>
      </c>
      <c r="F52" s="16">
        <v>0</v>
      </c>
      <c r="G52" s="17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x14ac:dyDescent="0.25">
      <c r="A53" s="15" t="s">
        <v>115</v>
      </c>
      <c r="B53" s="16">
        <v>2</v>
      </c>
      <c r="C53" s="16">
        <v>2</v>
      </c>
      <c r="D53" s="16">
        <v>0</v>
      </c>
      <c r="E53" s="16">
        <v>0</v>
      </c>
      <c r="F53" s="16">
        <v>0</v>
      </c>
      <c r="G53" s="17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x14ac:dyDescent="0.25">
      <c r="A54" s="15" t="s">
        <v>118</v>
      </c>
      <c r="B54" s="16">
        <v>5</v>
      </c>
      <c r="C54" s="16">
        <v>5</v>
      </c>
      <c r="D54" s="16">
        <v>0</v>
      </c>
      <c r="E54" s="16">
        <v>0</v>
      </c>
      <c r="F54" s="16">
        <v>0</v>
      </c>
      <c r="G54" s="17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x14ac:dyDescent="0.25">
      <c r="A55" s="15" t="s">
        <v>119</v>
      </c>
      <c r="B55" s="16">
        <v>1</v>
      </c>
      <c r="C55" s="16">
        <v>1</v>
      </c>
      <c r="D55" s="16">
        <v>0</v>
      </c>
      <c r="E55" s="16">
        <v>0</v>
      </c>
      <c r="F55" s="16">
        <v>0</v>
      </c>
      <c r="G55" s="17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x14ac:dyDescent="0.25">
      <c r="A56" s="15" t="s">
        <v>120</v>
      </c>
      <c r="B56" s="16">
        <v>1</v>
      </c>
      <c r="C56" s="16">
        <v>1</v>
      </c>
      <c r="D56" s="16">
        <v>0</v>
      </c>
      <c r="E56" s="16">
        <v>0</v>
      </c>
      <c r="F56" s="16">
        <v>0</v>
      </c>
      <c r="G56" s="17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x14ac:dyDescent="0.25">
      <c r="A57" s="15" t="s">
        <v>121</v>
      </c>
      <c r="B57" s="16">
        <v>1</v>
      </c>
      <c r="C57" s="16">
        <v>1</v>
      </c>
      <c r="D57" s="16">
        <v>0</v>
      </c>
      <c r="E57" s="16">
        <v>0</v>
      </c>
      <c r="F57" s="16">
        <v>0</v>
      </c>
      <c r="G57" s="17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x14ac:dyDescent="0.25">
      <c r="A58" s="15" t="s">
        <v>124</v>
      </c>
      <c r="B58" s="16">
        <v>0</v>
      </c>
      <c r="C58" s="16">
        <v>0</v>
      </c>
      <c r="D58" s="16">
        <v>0</v>
      </c>
      <c r="E58" s="16">
        <v>1</v>
      </c>
      <c r="F58" s="16">
        <v>1</v>
      </c>
      <c r="G58" s="17">
        <f t="shared" si="0"/>
        <v>-1</v>
      </c>
      <c r="H58" s="1">
        <f t="shared" si="1"/>
        <v>0</v>
      </c>
      <c r="I58" s="1">
        <f t="shared" si="2"/>
        <v>100</v>
      </c>
      <c r="J58" s="1">
        <f t="shared" si="3"/>
        <v>-100</v>
      </c>
    </row>
    <row r="59" spans="1:10" x14ac:dyDescent="0.25">
      <c r="A59" s="18" t="s">
        <v>126</v>
      </c>
      <c r="B59" s="19">
        <v>2</v>
      </c>
      <c r="C59" s="19">
        <v>2</v>
      </c>
      <c r="D59" s="19">
        <v>0</v>
      </c>
      <c r="E59" s="19">
        <v>0</v>
      </c>
      <c r="F59" s="19">
        <v>0</v>
      </c>
      <c r="G59" s="20">
        <f t="shared" ref="G59:G60" si="4">D59-F59</f>
        <v>0</v>
      </c>
      <c r="H59" s="21">
        <f t="shared" ref="H59:H60" si="5">D59/(B59-D59+F59)*100</f>
        <v>0</v>
      </c>
      <c r="I59" s="21">
        <f t="shared" ref="I59:I60" si="6">F59/(B59-D59+F59)*100</f>
        <v>0</v>
      </c>
      <c r="J59" s="21">
        <f t="shared" ref="J59:J60" si="7">G59/(B59-D59+F59)*100</f>
        <v>0</v>
      </c>
    </row>
    <row r="60" spans="1:10" x14ac:dyDescent="0.25">
      <c r="A60" s="22" t="s">
        <v>132</v>
      </c>
      <c r="B60" s="23">
        <v>228</v>
      </c>
      <c r="C60" s="23">
        <v>212</v>
      </c>
      <c r="D60" s="23">
        <v>19</v>
      </c>
      <c r="E60" s="23">
        <v>12</v>
      </c>
      <c r="F60" s="23">
        <v>12</v>
      </c>
      <c r="G60" s="24">
        <f t="shared" si="4"/>
        <v>7</v>
      </c>
      <c r="H60" s="25">
        <f t="shared" si="5"/>
        <v>8.5972850678733028</v>
      </c>
      <c r="I60" s="25">
        <f t="shared" si="6"/>
        <v>5.4298642533936654</v>
      </c>
      <c r="J60" s="25">
        <f t="shared" si="7"/>
        <v>3.1674208144796379</v>
      </c>
    </row>
    <row r="61" spans="1:10" x14ac:dyDescent="0.25">
      <c r="A61" s="4"/>
    </row>
    <row r="62" spans="1:10" x14ac:dyDescent="0.25">
      <c r="A62" s="4" t="s">
        <v>11</v>
      </c>
    </row>
    <row r="63" spans="1:10" x14ac:dyDescent="0.25">
      <c r="A63" s="4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>
      <selection activeCell="B2" sqref="B1:K1048576"/>
    </sheetView>
  </sheetViews>
  <sheetFormatPr defaultRowHeight="15" x14ac:dyDescent="0.25"/>
  <cols>
    <col min="1" max="1" width="17.7109375" style="10" customWidth="1"/>
    <col min="2" max="11" width="7.7109375" style="10" customWidth="1"/>
    <col min="12" max="256" width="8.85546875" style="10"/>
    <col min="257" max="257" width="19.85546875" style="10" customWidth="1"/>
    <col min="258" max="261" width="15.5703125" style="10" customWidth="1"/>
    <col min="262" max="262" width="24.7109375" style="10" customWidth="1"/>
    <col min="263" max="512" width="8.85546875" style="10"/>
    <col min="513" max="513" width="19.85546875" style="10" customWidth="1"/>
    <col min="514" max="517" width="15.5703125" style="10" customWidth="1"/>
    <col min="518" max="518" width="24.7109375" style="10" customWidth="1"/>
    <col min="519" max="768" width="8.85546875" style="10"/>
    <col min="769" max="769" width="19.85546875" style="10" customWidth="1"/>
    <col min="770" max="773" width="15.5703125" style="10" customWidth="1"/>
    <col min="774" max="774" width="24.7109375" style="10" customWidth="1"/>
    <col min="775" max="1024" width="8.85546875" style="10"/>
    <col min="1025" max="1025" width="19.85546875" style="10" customWidth="1"/>
    <col min="1026" max="1029" width="15.5703125" style="10" customWidth="1"/>
    <col min="1030" max="1030" width="24.7109375" style="10" customWidth="1"/>
    <col min="1031" max="1280" width="8.85546875" style="10"/>
    <col min="1281" max="1281" width="19.85546875" style="10" customWidth="1"/>
    <col min="1282" max="1285" width="15.5703125" style="10" customWidth="1"/>
    <col min="1286" max="1286" width="24.7109375" style="10" customWidth="1"/>
    <col min="1287" max="1536" width="8.85546875" style="10"/>
    <col min="1537" max="1537" width="19.85546875" style="10" customWidth="1"/>
    <col min="1538" max="1541" width="15.5703125" style="10" customWidth="1"/>
    <col min="1542" max="1542" width="24.7109375" style="10" customWidth="1"/>
    <col min="1543" max="1792" width="8.85546875" style="10"/>
    <col min="1793" max="1793" width="19.85546875" style="10" customWidth="1"/>
    <col min="1794" max="1797" width="15.5703125" style="10" customWidth="1"/>
    <col min="1798" max="1798" width="24.7109375" style="10" customWidth="1"/>
    <col min="1799" max="2048" width="8.85546875" style="10"/>
    <col min="2049" max="2049" width="19.85546875" style="10" customWidth="1"/>
    <col min="2050" max="2053" width="15.5703125" style="10" customWidth="1"/>
    <col min="2054" max="2054" width="24.7109375" style="10" customWidth="1"/>
    <col min="2055" max="2304" width="8.85546875" style="10"/>
    <col min="2305" max="2305" width="19.85546875" style="10" customWidth="1"/>
    <col min="2306" max="2309" width="15.5703125" style="10" customWidth="1"/>
    <col min="2310" max="2310" width="24.7109375" style="10" customWidth="1"/>
    <col min="2311" max="2560" width="8.85546875" style="10"/>
    <col min="2561" max="2561" width="19.85546875" style="10" customWidth="1"/>
    <col min="2562" max="2565" width="15.5703125" style="10" customWidth="1"/>
    <col min="2566" max="2566" width="24.7109375" style="10" customWidth="1"/>
    <col min="2567" max="2816" width="8.85546875" style="10"/>
    <col min="2817" max="2817" width="19.85546875" style="10" customWidth="1"/>
    <col min="2818" max="2821" width="15.5703125" style="10" customWidth="1"/>
    <col min="2822" max="2822" width="24.7109375" style="10" customWidth="1"/>
    <col min="2823" max="3072" width="8.85546875" style="10"/>
    <col min="3073" max="3073" width="19.85546875" style="10" customWidth="1"/>
    <col min="3074" max="3077" width="15.5703125" style="10" customWidth="1"/>
    <col min="3078" max="3078" width="24.7109375" style="10" customWidth="1"/>
    <col min="3079" max="3328" width="8.85546875" style="10"/>
    <col min="3329" max="3329" width="19.85546875" style="10" customWidth="1"/>
    <col min="3330" max="3333" width="15.5703125" style="10" customWidth="1"/>
    <col min="3334" max="3334" width="24.7109375" style="10" customWidth="1"/>
    <col min="3335" max="3584" width="8.85546875" style="10"/>
    <col min="3585" max="3585" width="19.85546875" style="10" customWidth="1"/>
    <col min="3586" max="3589" width="15.5703125" style="10" customWidth="1"/>
    <col min="3590" max="3590" width="24.7109375" style="10" customWidth="1"/>
    <col min="3591" max="3840" width="8.85546875" style="10"/>
    <col min="3841" max="3841" width="19.85546875" style="10" customWidth="1"/>
    <col min="3842" max="3845" width="15.5703125" style="10" customWidth="1"/>
    <col min="3846" max="3846" width="24.7109375" style="10" customWidth="1"/>
    <col min="3847" max="4096" width="8.85546875" style="10"/>
    <col min="4097" max="4097" width="19.85546875" style="10" customWidth="1"/>
    <col min="4098" max="4101" width="15.5703125" style="10" customWidth="1"/>
    <col min="4102" max="4102" width="24.7109375" style="10" customWidth="1"/>
    <col min="4103" max="4352" width="8.85546875" style="10"/>
    <col min="4353" max="4353" width="19.85546875" style="10" customWidth="1"/>
    <col min="4354" max="4357" width="15.5703125" style="10" customWidth="1"/>
    <col min="4358" max="4358" width="24.7109375" style="10" customWidth="1"/>
    <col min="4359" max="4608" width="8.85546875" style="10"/>
    <col min="4609" max="4609" width="19.85546875" style="10" customWidth="1"/>
    <col min="4610" max="4613" width="15.5703125" style="10" customWidth="1"/>
    <col min="4614" max="4614" width="24.7109375" style="10" customWidth="1"/>
    <col min="4615" max="4864" width="8.85546875" style="10"/>
    <col min="4865" max="4865" width="19.85546875" style="10" customWidth="1"/>
    <col min="4866" max="4869" width="15.5703125" style="10" customWidth="1"/>
    <col min="4870" max="4870" width="24.7109375" style="10" customWidth="1"/>
    <col min="4871" max="5120" width="8.85546875" style="10"/>
    <col min="5121" max="5121" width="19.85546875" style="10" customWidth="1"/>
    <col min="5122" max="5125" width="15.5703125" style="10" customWidth="1"/>
    <col min="5126" max="5126" width="24.7109375" style="10" customWidth="1"/>
    <col min="5127" max="5376" width="8.85546875" style="10"/>
    <col min="5377" max="5377" width="19.85546875" style="10" customWidth="1"/>
    <col min="5378" max="5381" width="15.5703125" style="10" customWidth="1"/>
    <col min="5382" max="5382" width="24.7109375" style="10" customWidth="1"/>
    <col min="5383" max="5632" width="8.85546875" style="10"/>
    <col min="5633" max="5633" width="19.85546875" style="10" customWidth="1"/>
    <col min="5634" max="5637" width="15.5703125" style="10" customWidth="1"/>
    <col min="5638" max="5638" width="24.7109375" style="10" customWidth="1"/>
    <col min="5639" max="5888" width="8.85546875" style="10"/>
    <col min="5889" max="5889" width="19.85546875" style="10" customWidth="1"/>
    <col min="5890" max="5893" width="15.5703125" style="10" customWidth="1"/>
    <col min="5894" max="5894" width="24.7109375" style="10" customWidth="1"/>
    <col min="5895" max="6144" width="8.85546875" style="10"/>
    <col min="6145" max="6145" width="19.85546875" style="10" customWidth="1"/>
    <col min="6146" max="6149" width="15.5703125" style="10" customWidth="1"/>
    <col min="6150" max="6150" width="24.7109375" style="10" customWidth="1"/>
    <col min="6151" max="6400" width="8.85546875" style="10"/>
    <col min="6401" max="6401" width="19.85546875" style="10" customWidth="1"/>
    <col min="6402" max="6405" width="15.5703125" style="10" customWidth="1"/>
    <col min="6406" max="6406" width="24.7109375" style="10" customWidth="1"/>
    <col min="6407" max="6656" width="8.85546875" style="10"/>
    <col min="6657" max="6657" width="19.85546875" style="10" customWidth="1"/>
    <col min="6658" max="6661" width="15.5703125" style="10" customWidth="1"/>
    <col min="6662" max="6662" width="24.7109375" style="10" customWidth="1"/>
    <col min="6663" max="6912" width="8.85546875" style="10"/>
    <col min="6913" max="6913" width="19.85546875" style="10" customWidth="1"/>
    <col min="6914" max="6917" width="15.5703125" style="10" customWidth="1"/>
    <col min="6918" max="6918" width="24.7109375" style="10" customWidth="1"/>
    <col min="6919" max="7168" width="8.85546875" style="10"/>
    <col min="7169" max="7169" width="19.85546875" style="10" customWidth="1"/>
    <col min="7170" max="7173" width="15.5703125" style="10" customWidth="1"/>
    <col min="7174" max="7174" width="24.7109375" style="10" customWidth="1"/>
    <col min="7175" max="7424" width="8.85546875" style="10"/>
    <col min="7425" max="7425" width="19.85546875" style="10" customWidth="1"/>
    <col min="7426" max="7429" width="15.5703125" style="10" customWidth="1"/>
    <col min="7430" max="7430" width="24.7109375" style="10" customWidth="1"/>
    <col min="7431" max="7680" width="8.85546875" style="10"/>
    <col min="7681" max="7681" width="19.85546875" style="10" customWidth="1"/>
    <col min="7682" max="7685" width="15.5703125" style="10" customWidth="1"/>
    <col min="7686" max="7686" width="24.7109375" style="10" customWidth="1"/>
    <col min="7687" max="7936" width="8.85546875" style="10"/>
    <col min="7937" max="7937" width="19.85546875" style="10" customWidth="1"/>
    <col min="7938" max="7941" width="15.5703125" style="10" customWidth="1"/>
    <col min="7942" max="7942" width="24.7109375" style="10" customWidth="1"/>
    <col min="7943" max="8192" width="8.85546875" style="10"/>
    <col min="8193" max="8193" width="19.85546875" style="10" customWidth="1"/>
    <col min="8194" max="8197" width="15.5703125" style="10" customWidth="1"/>
    <col min="8198" max="8198" width="24.7109375" style="10" customWidth="1"/>
    <col min="8199" max="8448" width="8.85546875" style="10"/>
    <col min="8449" max="8449" width="19.85546875" style="10" customWidth="1"/>
    <col min="8450" max="8453" width="15.5703125" style="10" customWidth="1"/>
    <col min="8454" max="8454" width="24.7109375" style="10" customWidth="1"/>
    <col min="8455" max="8704" width="8.85546875" style="10"/>
    <col min="8705" max="8705" width="19.85546875" style="10" customWidth="1"/>
    <col min="8706" max="8709" width="15.5703125" style="10" customWidth="1"/>
    <col min="8710" max="8710" width="24.7109375" style="10" customWidth="1"/>
    <col min="8711" max="8960" width="8.85546875" style="10"/>
    <col min="8961" max="8961" width="19.85546875" style="10" customWidth="1"/>
    <col min="8962" max="8965" width="15.5703125" style="10" customWidth="1"/>
    <col min="8966" max="8966" width="24.7109375" style="10" customWidth="1"/>
    <col min="8967" max="9216" width="8.85546875" style="10"/>
    <col min="9217" max="9217" width="19.85546875" style="10" customWidth="1"/>
    <col min="9218" max="9221" width="15.5703125" style="10" customWidth="1"/>
    <col min="9222" max="9222" width="24.7109375" style="10" customWidth="1"/>
    <col min="9223" max="9472" width="8.85546875" style="10"/>
    <col min="9473" max="9473" width="19.85546875" style="10" customWidth="1"/>
    <col min="9474" max="9477" width="15.5703125" style="10" customWidth="1"/>
    <col min="9478" max="9478" width="24.7109375" style="10" customWidth="1"/>
    <col min="9479" max="9728" width="8.85546875" style="10"/>
    <col min="9729" max="9729" width="19.85546875" style="10" customWidth="1"/>
    <col min="9730" max="9733" width="15.5703125" style="10" customWidth="1"/>
    <col min="9734" max="9734" width="24.7109375" style="10" customWidth="1"/>
    <col min="9735" max="9984" width="8.85546875" style="10"/>
    <col min="9985" max="9985" width="19.85546875" style="10" customWidth="1"/>
    <col min="9986" max="9989" width="15.5703125" style="10" customWidth="1"/>
    <col min="9990" max="9990" width="24.7109375" style="10" customWidth="1"/>
    <col min="9991" max="10240" width="8.85546875" style="10"/>
    <col min="10241" max="10241" width="19.85546875" style="10" customWidth="1"/>
    <col min="10242" max="10245" width="15.5703125" style="10" customWidth="1"/>
    <col min="10246" max="10246" width="24.7109375" style="10" customWidth="1"/>
    <col min="10247" max="10496" width="8.85546875" style="10"/>
    <col min="10497" max="10497" width="19.85546875" style="10" customWidth="1"/>
    <col min="10498" max="10501" width="15.5703125" style="10" customWidth="1"/>
    <col min="10502" max="10502" width="24.7109375" style="10" customWidth="1"/>
    <col min="10503" max="10752" width="8.85546875" style="10"/>
    <col min="10753" max="10753" width="19.85546875" style="10" customWidth="1"/>
    <col min="10754" max="10757" width="15.5703125" style="10" customWidth="1"/>
    <col min="10758" max="10758" width="24.7109375" style="10" customWidth="1"/>
    <col min="10759" max="11008" width="8.85546875" style="10"/>
    <col min="11009" max="11009" width="19.85546875" style="10" customWidth="1"/>
    <col min="11010" max="11013" width="15.5703125" style="10" customWidth="1"/>
    <col min="11014" max="11014" width="24.7109375" style="10" customWidth="1"/>
    <col min="11015" max="11264" width="8.85546875" style="10"/>
    <col min="11265" max="11265" width="19.85546875" style="10" customWidth="1"/>
    <col min="11266" max="11269" width="15.5703125" style="10" customWidth="1"/>
    <col min="11270" max="11270" width="24.7109375" style="10" customWidth="1"/>
    <col min="11271" max="11520" width="8.85546875" style="10"/>
    <col min="11521" max="11521" width="19.85546875" style="10" customWidth="1"/>
    <col min="11522" max="11525" width="15.5703125" style="10" customWidth="1"/>
    <col min="11526" max="11526" width="24.7109375" style="10" customWidth="1"/>
    <col min="11527" max="11776" width="8.85546875" style="10"/>
    <col min="11777" max="11777" width="19.85546875" style="10" customWidth="1"/>
    <col min="11778" max="11781" width="15.5703125" style="10" customWidth="1"/>
    <col min="11782" max="11782" width="24.7109375" style="10" customWidth="1"/>
    <col min="11783" max="12032" width="8.85546875" style="10"/>
    <col min="12033" max="12033" width="19.85546875" style="10" customWidth="1"/>
    <col min="12034" max="12037" width="15.5703125" style="10" customWidth="1"/>
    <col min="12038" max="12038" width="24.7109375" style="10" customWidth="1"/>
    <col min="12039" max="12288" width="8.85546875" style="10"/>
    <col min="12289" max="12289" width="19.85546875" style="10" customWidth="1"/>
    <col min="12290" max="12293" width="15.5703125" style="10" customWidth="1"/>
    <col min="12294" max="12294" width="24.7109375" style="10" customWidth="1"/>
    <col min="12295" max="12544" width="8.85546875" style="10"/>
    <col min="12545" max="12545" width="19.85546875" style="10" customWidth="1"/>
    <col min="12546" max="12549" width="15.5703125" style="10" customWidth="1"/>
    <col min="12550" max="12550" width="24.7109375" style="10" customWidth="1"/>
    <col min="12551" max="12800" width="8.85546875" style="10"/>
    <col min="12801" max="12801" width="19.85546875" style="10" customWidth="1"/>
    <col min="12802" max="12805" width="15.5703125" style="10" customWidth="1"/>
    <col min="12806" max="12806" width="24.7109375" style="10" customWidth="1"/>
    <col min="12807" max="13056" width="8.85546875" style="10"/>
    <col min="13057" max="13057" width="19.85546875" style="10" customWidth="1"/>
    <col min="13058" max="13061" width="15.5703125" style="10" customWidth="1"/>
    <col min="13062" max="13062" width="24.7109375" style="10" customWidth="1"/>
    <col min="13063" max="13312" width="8.85546875" style="10"/>
    <col min="13313" max="13313" width="19.85546875" style="10" customWidth="1"/>
    <col min="13314" max="13317" width="15.5703125" style="10" customWidth="1"/>
    <col min="13318" max="13318" width="24.7109375" style="10" customWidth="1"/>
    <col min="13319" max="13568" width="8.85546875" style="10"/>
    <col min="13569" max="13569" width="19.85546875" style="10" customWidth="1"/>
    <col min="13570" max="13573" width="15.5703125" style="10" customWidth="1"/>
    <col min="13574" max="13574" width="24.7109375" style="10" customWidth="1"/>
    <col min="13575" max="13824" width="8.85546875" style="10"/>
    <col min="13825" max="13825" width="19.85546875" style="10" customWidth="1"/>
    <col min="13826" max="13829" width="15.5703125" style="10" customWidth="1"/>
    <col min="13830" max="13830" width="24.7109375" style="10" customWidth="1"/>
    <col min="13831" max="14080" width="8.85546875" style="10"/>
    <col min="14081" max="14081" width="19.85546875" style="10" customWidth="1"/>
    <col min="14082" max="14085" width="15.5703125" style="10" customWidth="1"/>
    <col min="14086" max="14086" width="24.7109375" style="10" customWidth="1"/>
    <col min="14087" max="14336" width="8.85546875" style="10"/>
    <col min="14337" max="14337" width="19.85546875" style="10" customWidth="1"/>
    <col min="14338" max="14341" width="15.5703125" style="10" customWidth="1"/>
    <col min="14342" max="14342" width="24.7109375" style="10" customWidth="1"/>
    <col min="14343" max="14592" width="8.85546875" style="10"/>
    <col min="14593" max="14593" width="19.85546875" style="10" customWidth="1"/>
    <col min="14594" max="14597" width="15.5703125" style="10" customWidth="1"/>
    <col min="14598" max="14598" width="24.7109375" style="10" customWidth="1"/>
    <col min="14599" max="14848" width="8.85546875" style="10"/>
    <col min="14849" max="14849" width="19.85546875" style="10" customWidth="1"/>
    <col min="14850" max="14853" width="15.5703125" style="10" customWidth="1"/>
    <col min="14854" max="14854" width="24.7109375" style="10" customWidth="1"/>
    <col min="14855" max="15104" width="8.85546875" style="10"/>
    <col min="15105" max="15105" width="19.85546875" style="10" customWidth="1"/>
    <col min="15106" max="15109" width="15.5703125" style="10" customWidth="1"/>
    <col min="15110" max="15110" width="24.7109375" style="10" customWidth="1"/>
    <col min="15111" max="15360" width="8.85546875" style="10"/>
    <col min="15361" max="15361" width="19.85546875" style="10" customWidth="1"/>
    <col min="15362" max="15365" width="15.5703125" style="10" customWidth="1"/>
    <col min="15366" max="15366" width="24.7109375" style="10" customWidth="1"/>
    <col min="15367" max="15616" width="8.85546875" style="10"/>
    <col min="15617" max="15617" width="19.85546875" style="10" customWidth="1"/>
    <col min="15618" max="15621" width="15.5703125" style="10" customWidth="1"/>
    <col min="15622" max="15622" width="24.7109375" style="10" customWidth="1"/>
    <col min="15623" max="15872" width="8.85546875" style="10"/>
    <col min="15873" max="15873" width="19.85546875" style="10" customWidth="1"/>
    <col min="15874" max="15877" width="15.5703125" style="10" customWidth="1"/>
    <col min="15878" max="15878" width="24.7109375" style="10" customWidth="1"/>
    <col min="15879" max="16128" width="8.85546875" style="10"/>
    <col min="16129" max="16129" width="19.85546875" style="10" customWidth="1"/>
    <col min="16130" max="16133" width="15.5703125" style="10" customWidth="1"/>
    <col min="16134" max="16134" width="24.7109375" style="10" customWidth="1"/>
    <col min="16135" max="16384" width="8.85546875" style="10"/>
  </cols>
  <sheetData>
    <row r="1" spans="1:10" ht="30" customHeight="1" x14ac:dyDescent="0.25">
      <c r="A1" s="50" t="s">
        <v>22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4.45" x14ac:dyDescent="0.3">
      <c r="B2" s="11"/>
      <c r="C2" s="11"/>
      <c r="D2" s="11"/>
      <c r="E2" s="11"/>
      <c r="F2" s="11"/>
      <c r="G2" s="11"/>
      <c r="H2" s="11"/>
      <c r="I2" s="11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6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15" t="s">
        <v>31</v>
      </c>
      <c r="B5" s="16">
        <v>3</v>
      </c>
      <c r="C5" s="16">
        <v>3</v>
      </c>
      <c r="D5" s="16">
        <v>1</v>
      </c>
      <c r="E5" s="16">
        <v>0</v>
      </c>
      <c r="F5" s="16">
        <v>0</v>
      </c>
      <c r="G5" s="17">
        <f t="shared" ref="G5:G66" si="0">D5-F5</f>
        <v>1</v>
      </c>
      <c r="H5" s="1">
        <f t="shared" ref="H5:H66" si="1">D5/(B5-D5+F5)*100</f>
        <v>50</v>
      </c>
      <c r="I5" s="1">
        <f t="shared" ref="I5:I66" si="2">F5/(B5-D5+F5)*100</f>
        <v>0</v>
      </c>
      <c r="J5" s="1">
        <f t="shared" ref="J5:J66" si="3">G5/(B5-D5+F5)*100</f>
        <v>50</v>
      </c>
    </row>
    <row r="6" spans="1:10" x14ac:dyDescent="0.25">
      <c r="A6" s="15" t="s">
        <v>32</v>
      </c>
      <c r="B6" s="16">
        <v>5</v>
      </c>
      <c r="C6" s="16">
        <v>5</v>
      </c>
      <c r="D6" s="16">
        <v>1</v>
      </c>
      <c r="E6" s="16">
        <v>0</v>
      </c>
      <c r="F6" s="16">
        <v>0</v>
      </c>
      <c r="G6" s="17">
        <f t="shared" si="0"/>
        <v>1</v>
      </c>
      <c r="H6" s="1">
        <f t="shared" si="1"/>
        <v>25</v>
      </c>
      <c r="I6" s="1">
        <f t="shared" si="2"/>
        <v>0</v>
      </c>
      <c r="J6" s="1">
        <f t="shared" si="3"/>
        <v>25</v>
      </c>
    </row>
    <row r="7" spans="1:10" x14ac:dyDescent="0.25">
      <c r="A7" s="15" t="s">
        <v>33</v>
      </c>
      <c r="B7" s="16">
        <v>2</v>
      </c>
      <c r="C7" s="16">
        <v>2</v>
      </c>
      <c r="D7" s="16">
        <v>0</v>
      </c>
      <c r="E7" s="16">
        <v>0</v>
      </c>
      <c r="F7" s="16">
        <v>0</v>
      </c>
      <c r="G7" s="17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x14ac:dyDescent="0.25">
      <c r="A8" s="15" t="s">
        <v>34</v>
      </c>
      <c r="B8" s="16">
        <v>2</v>
      </c>
      <c r="C8" s="16">
        <v>2</v>
      </c>
      <c r="D8" s="16">
        <v>0</v>
      </c>
      <c r="E8" s="16">
        <v>2</v>
      </c>
      <c r="F8" s="16">
        <v>2</v>
      </c>
      <c r="G8" s="17">
        <f t="shared" si="0"/>
        <v>-2</v>
      </c>
      <c r="H8" s="1">
        <f t="shared" si="1"/>
        <v>0</v>
      </c>
      <c r="I8" s="1">
        <f t="shared" si="2"/>
        <v>50</v>
      </c>
      <c r="J8" s="1">
        <f t="shared" si="3"/>
        <v>-50</v>
      </c>
    </row>
    <row r="9" spans="1:10" x14ac:dyDescent="0.25">
      <c r="A9" s="15" t="s">
        <v>35</v>
      </c>
      <c r="B9" s="16">
        <v>3</v>
      </c>
      <c r="C9" s="16">
        <v>3</v>
      </c>
      <c r="D9" s="16">
        <v>0</v>
      </c>
      <c r="E9" s="16">
        <v>1</v>
      </c>
      <c r="F9" s="16">
        <v>1</v>
      </c>
      <c r="G9" s="17">
        <f t="shared" si="0"/>
        <v>-1</v>
      </c>
      <c r="H9" s="1">
        <f t="shared" si="1"/>
        <v>0</v>
      </c>
      <c r="I9" s="1">
        <f t="shared" si="2"/>
        <v>25</v>
      </c>
      <c r="J9" s="1">
        <f t="shared" si="3"/>
        <v>-25</v>
      </c>
    </row>
    <row r="10" spans="1:10" x14ac:dyDescent="0.25">
      <c r="A10" s="15" t="s">
        <v>36</v>
      </c>
      <c r="B10" s="16">
        <v>5</v>
      </c>
      <c r="C10" s="16">
        <v>5</v>
      </c>
      <c r="D10" s="16">
        <v>1</v>
      </c>
      <c r="E10" s="16">
        <v>1</v>
      </c>
      <c r="F10" s="16">
        <v>1</v>
      </c>
      <c r="G10" s="17">
        <f t="shared" si="0"/>
        <v>0</v>
      </c>
      <c r="H10" s="1">
        <f t="shared" si="1"/>
        <v>20</v>
      </c>
      <c r="I10" s="1">
        <f t="shared" si="2"/>
        <v>20</v>
      </c>
      <c r="J10" s="1">
        <f t="shared" si="3"/>
        <v>0</v>
      </c>
    </row>
    <row r="11" spans="1:10" x14ac:dyDescent="0.25">
      <c r="A11" s="15" t="s">
        <v>37</v>
      </c>
      <c r="B11" s="16">
        <v>1</v>
      </c>
      <c r="C11" s="16">
        <v>1</v>
      </c>
      <c r="D11" s="16">
        <v>0</v>
      </c>
      <c r="E11" s="16">
        <v>0</v>
      </c>
      <c r="F11" s="16">
        <v>0</v>
      </c>
      <c r="G11" s="17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x14ac:dyDescent="0.25">
      <c r="A12" s="15" t="s">
        <v>40</v>
      </c>
      <c r="B12" s="16">
        <v>5</v>
      </c>
      <c r="C12" s="16">
        <v>4</v>
      </c>
      <c r="D12" s="16">
        <v>0</v>
      </c>
      <c r="E12" s="16">
        <v>0</v>
      </c>
      <c r="F12" s="16">
        <v>0</v>
      </c>
      <c r="G12" s="17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x14ac:dyDescent="0.25">
      <c r="A13" s="15" t="s">
        <v>41</v>
      </c>
      <c r="B13" s="16">
        <v>5</v>
      </c>
      <c r="C13" s="16">
        <v>5</v>
      </c>
      <c r="D13" s="16">
        <v>1</v>
      </c>
      <c r="E13" s="16">
        <v>0</v>
      </c>
      <c r="F13" s="16">
        <v>0</v>
      </c>
      <c r="G13" s="17">
        <f t="shared" si="0"/>
        <v>1</v>
      </c>
      <c r="H13" s="1">
        <f t="shared" si="1"/>
        <v>25</v>
      </c>
      <c r="I13" s="1">
        <f t="shared" si="2"/>
        <v>0</v>
      </c>
      <c r="J13" s="1">
        <f t="shared" si="3"/>
        <v>25</v>
      </c>
    </row>
    <row r="14" spans="1:10" x14ac:dyDescent="0.25">
      <c r="A14" s="15" t="s">
        <v>42</v>
      </c>
      <c r="B14" s="16">
        <v>1</v>
      </c>
      <c r="C14" s="16">
        <v>1</v>
      </c>
      <c r="D14" s="16">
        <v>0</v>
      </c>
      <c r="E14" s="16">
        <v>0</v>
      </c>
      <c r="F14" s="16">
        <v>0</v>
      </c>
      <c r="G14" s="17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x14ac:dyDescent="0.25">
      <c r="A15" s="15" t="s">
        <v>43</v>
      </c>
      <c r="B15" s="16">
        <v>0</v>
      </c>
      <c r="C15" s="16">
        <v>0</v>
      </c>
      <c r="D15" s="16">
        <v>0</v>
      </c>
      <c r="E15" s="16">
        <v>1</v>
      </c>
      <c r="F15" s="16">
        <v>1</v>
      </c>
      <c r="G15" s="17">
        <f t="shared" si="0"/>
        <v>-1</v>
      </c>
      <c r="H15" s="1">
        <f t="shared" si="1"/>
        <v>0</v>
      </c>
      <c r="I15" s="1">
        <f t="shared" si="2"/>
        <v>100</v>
      </c>
      <c r="J15" s="1">
        <f t="shared" si="3"/>
        <v>-100</v>
      </c>
    </row>
    <row r="16" spans="1:10" x14ac:dyDescent="0.25">
      <c r="A16" s="15" t="s">
        <v>44</v>
      </c>
      <c r="B16" s="16">
        <v>3</v>
      </c>
      <c r="C16" s="16">
        <v>3</v>
      </c>
      <c r="D16" s="16">
        <v>0</v>
      </c>
      <c r="E16" s="16">
        <v>1</v>
      </c>
      <c r="F16" s="16">
        <v>1</v>
      </c>
      <c r="G16" s="17">
        <f t="shared" si="0"/>
        <v>-1</v>
      </c>
      <c r="H16" s="1">
        <f t="shared" si="1"/>
        <v>0</v>
      </c>
      <c r="I16" s="1">
        <f t="shared" si="2"/>
        <v>25</v>
      </c>
      <c r="J16" s="1">
        <f t="shared" si="3"/>
        <v>-25</v>
      </c>
    </row>
    <row r="17" spans="1:10" x14ac:dyDescent="0.25">
      <c r="A17" s="15" t="s">
        <v>46</v>
      </c>
      <c r="B17" s="16">
        <v>10</v>
      </c>
      <c r="C17" s="16">
        <v>10</v>
      </c>
      <c r="D17" s="16">
        <v>0</v>
      </c>
      <c r="E17" s="16">
        <v>0</v>
      </c>
      <c r="F17" s="16">
        <v>0</v>
      </c>
      <c r="G17" s="17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x14ac:dyDescent="0.25">
      <c r="A18" s="15" t="s">
        <v>47</v>
      </c>
      <c r="B18" s="16">
        <v>1</v>
      </c>
      <c r="C18" s="16">
        <v>1</v>
      </c>
      <c r="D18" s="16">
        <v>0</v>
      </c>
      <c r="E18" s="16">
        <v>0</v>
      </c>
      <c r="F18" s="16">
        <v>0</v>
      </c>
      <c r="G18" s="17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x14ac:dyDescent="0.25">
      <c r="A19" s="15" t="s">
        <v>48</v>
      </c>
      <c r="B19" s="16">
        <v>2</v>
      </c>
      <c r="C19" s="16">
        <v>2</v>
      </c>
      <c r="D19" s="16">
        <v>0</v>
      </c>
      <c r="E19" s="16">
        <v>1</v>
      </c>
      <c r="F19" s="16">
        <v>1</v>
      </c>
      <c r="G19" s="17">
        <f t="shared" si="0"/>
        <v>-1</v>
      </c>
      <c r="H19" s="1">
        <f t="shared" si="1"/>
        <v>0</v>
      </c>
      <c r="I19" s="1">
        <f t="shared" si="2"/>
        <v>33.333333333333329</v>
      </c>
      <c r="J19" s="1">
        <f t="shared" si="3"/>
        <v>-33.333333333333329</v>
      </c>
    </row>
    <row r="20" spans="1:10" x14ac:dyDescent="0.25">
      <c r="A20" s="15" t="s">
        <v>50</v>
      </c>
      <c r="B20" s="16">
        <v>3</v>
      </c>
      <c r="C20" s="16">
        <v>3</v>
      </c>
      <c r="D20" s="16">
        <v>0</v>
      </c>
      <c r="E20" s="16">
        <v>1</v>
      </c>
      <c r="F20" s="16">
        <v>1</v>
      </c>
      <c r="G20" s="17">
        <f t="shared" si="0"/>
        <v>-1</v>
      </c>
      <c r="H20" s="1">
        <f t="shared" si="1"/>
        <v>0</v>
      </c>
      <c r="I20" s="1">
        <f t="shared" si="2"/>
        <v>25</v>
      </c>
      <c r="J20" s="1">
        <f t="shared" si="3"/>
        <v>-25</v>
      </c>
    </row>
    <row r="21" spans="1:10" x14ac:dyDescent="0.25">
      <c r="A21" s="15" t="s">
        <v>51</v>
      </c>
      <c r="B21" s="16">
        <v>3</v>
      </c>
      <c r="C21" s="16">
        <v>3</v>
      </c>
      <c r="D21" s="16">
        <v>1</v>
      </c>
      <c r="E21" s="16">
        <v>0</v>
      </c>
      <c r="F21" s="16">
        <v>0</v>
      </c>
      <c r="G21" s="17">
        <f t="shared" si="0"/>
        <v>1</v>
      </c>
      <c r="H21" s="1">
        <f t="shared" si="1"/>
        <v>50</v>
      </c>
      <c r="I21" s="1">
        <f t="shared" si="2"/>
        <v>0</v>
      </c>
      <c r="J21" s="1">
        <f t="shared" si="3"/>
        <v>50</v>
      </c>
    </row>
    <row r="22" spans="1:10" x14ac:dyDescent="0.25">
      <c r="A22" s="15" t="s">
        <v>52</v>
      </c>
      <c r="B22" s="16">
        <v>9</v>
      </c>
      <c r="C22" s="16">
        <v>9</v>
      </c>
      <c r="D22" s="16">
        <v>1</v>
      </c>
      <c r="E22" s="16">
        <v>3</v>
      </c>
      <c r="F22" s="16">
        <v>3</v>
      </c>
      <c r="G22" s="17">
        <f t="shared" si="0"/>
        <v>-2</v>
      </c>
      <c r="H22" s="1">
        <f t="shared" si="1"/>
        <v>9.0909090909090917</v>
      </c>
      <c r="I22" s="1">
        <f t="shared" si="2"/>
        <v>27.27272727272727</v>
      </c>
      <c r="J22" s="1">
        <f t="shared" si="3"/>
        <v>-18.181818181818183</v>
      </c>
    </row>
    <row r="23" spans="1:10" x14ac:dyDescent="0.25">
      <c r="A23" s="15" t="s">
        <v>53</v>
      </c>
      <c r="B23" s="16">
        <v>2</v>
      </c>
      <c r="C23" s="16">
        <v>2</v>
      </c>
      <c r="D23" s="16">
        <v>0</v>
      </c>
      <c r="E23" s="16">
        <v>1</v>
      </c>
      <c r="F23" s="16">
        <v>1</v>
      </c>
      <c r="G23" s="17">
        <f t="shared" si="0"/>
        <v>-1</v>
      </c>
      <c r="H23" s="1">
        <f t="shared" si="1"/>
        <v>0</v>
      </c>
      <c r="I23" s="1">
        <f t="shared" si="2"/>
        <v>33.333333333333329</v>
      </c>
      <c r="J23" s="1">
        <f t="shared" si="3"/>
        <v>-33.333333333333329</v>
      </c>
    </row>
    <row r="24" spans="1:10" x14ac:dyDescent="0.25">
      <c r="A24" s="15" t="s">
        <v>54</v>
      </c>
      <c r="B24" s="16">
        <v>8</v>
      </c>
      <c r="C24" s="16">
        <v>8</v>
      </c>
      <c r="D24" s="16">
        <v>2</v>
      </c>
      <c r="E24" s="16">
        <v>0</v>
      </c>
      <c r="F24" s="16">
        <v>0</v>
      </c>
      <c r="G24" s="17">
        <f t="shared" si="0"/>
        <v>2</v>
      </c>
      <c r="H24" s="1">
        <f t="shared" si="1"/>
        <v>33.333333333333329</v>
      </c>
      <c r="I24" s="1">
        <f t="shared" si="2"/>
        <v>0</v>
      </c>
      <c r="J24" s="1">
        <f t="shared" si="3"/>
        <v>33.333333333333329</v>
      </c>
    </row>
    <row r="25" spans="1:10" x14ac:dyDescent="0.25">
      <c r="A25" s="15" t="s">
        <v>55</v>
      </c>
      <c r="B25" s="16">
        <v>1</v>
      </c>
      <c r="C25" s="16">
        <v>1</v>
      </c>
      <c r="D25" s="16">
        <v>0</v>
      </c>
      <c r="E25" s="16">
        <v>1</v>
      </c>
      <c r="F25" s="16">
        <v>1</v>
      </c>
      <c r="G25" s="17">
        <f t="shared" si="0"/>
        <v>-1</v>
      </c>
      <c r="H25" s="1">
        <f t="shared" si="1"/>
        <v>0</v>
      </c>
      <c r="I25" s="1">
        <f t="shared" si="2"/>
        <v>50</v>
      </c>
      <c r="J25" s="1">
        <f t="shared" si="3"/>
        <v>-50</v>
      </c>
    </row>
    <row r="26" spans="1:10" x14ac:dyDescent="0.25">
      <c r="A26" s="15" t="s">
        <v>56</v>
      </c>
      <c r="B26" s="16">
        <v>5</v>
      </c>
      <c r="C26" s="16">
        <v>5</v>
      </c>
      <c r="D26" s="16">
        <v>0</v>
      </c>
      <c r="E26" s="16">
        <v>0</v>
      </c>
      <c r="F26" s="16">
        <v>0</v>
      </c>
      <c r="G26" s="17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x14ac:dyDescent="0.25">
      <c r="A27" s="15" t="s">
        <v>57</v>
      </c>
      <c r="B27" s="16">
        <v>1</v>
      </c>
      <c r="C27" s="16">
        <v>1</v>
      </c>
      <c r="D27" s="16">
        <v>0</v>
      </c>
      <c r="E27" s="16">
        <v>0</v>
      </c>
      <c r="F27" s="16">
        <v>0</v>
      </c>
      <c r="G27" s="17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x14ac:dyDescent="0.25">
      <c r="A28" s="15" t="s">
        <v>58</v>
      </c>
      <c r="B28" s="16">
        <v>0</v>
      </c>
      <c r="C28" s="16">
        <v>0</v>
      </c>
      <c r="D28" s="16">
        <v>0</v>
      </c>
      <c r="E28" s="16">
        <v>1</v>
      </c>
      <c r="F28" s="16">
        <v>1</v>
      </c>
      <c r="G28" s="17">
        <f t="shared" si="0"/>
        <v>-1</v>
      </c>
      <c r="H28" s="1">
        <f t="shared" si="1"/>
        <v>0</v>
      </c>
      <c r="I28" s="1">
        <f t="shared" si="2"/>
        <v>100</v>
      </c>
      <c r="J28" s="1">
        <f t="shared" si="3"/>
        <v>-100</v>
      </c>
    </row>
    <row r="29" spans="1:10" x14ac:dyDescent="0.25">
      <c r="A29" s="15" t="s">
        <v>59</v>
      </c>
      <c r="B29" s="16">
        <v>13</v>
      </c>
      <c r="C29" s="16">
        <v>13</v>
      </c>
      <c r="D29" s="16">
        <v>1</v>
      </c>
      <c r="E29" s="16">
        <v>2</v>
      </c>
      <c r="F29" s="16">
        <v>2</v>
      </c>
      <c r="G29" s="17">
        <f t="shared" si="0"/>
        <v>-1</v>
      </c>
      <c r="H29" s="1">
        <f t="shared" si="1"/>
        <v>7.1428571428571423</v>
      </c>
      <c r="I29" s="1">
        <f t="shared" si="2"/>
        <v>14.285714285714285</v>
      </c>
      <c r="J29" s="1">
        <f t="shared" si="3"/>
        <v>-7.1428571428571423</v>
      </c>
    </row>
    <row r="30" spans="1:10" x14ac:dyDescent="0.25">
      <c r="A30" s="15" t="s">
        <v>60</v>
      </c>
      <c r="B30" s="16">
        <v>2</v>
      </c>
      <c r="C30" s="16">
        <v>2</v>
      </c>
      <c r="D30" s="16">
        <v>0</v>
      </c>
      <c r="E30" s="16">
        <v>0</v>
      </c>
      <c r="F30" s="16">
        <v>0</v>
      </c>
      <c r="G30" s="17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x14ac:dyDescent="0.25">
      <c r="A31" s="15" t="s">
        <v>61</v>
      </c>
      <c r="B31" s="16">
        <v>8</v>
      </c>
      <c r="C31" s="16">
        <v>8</v>
      </c>
      <c r="D31" s="16">
        <v>3</v>
      </c>
      <c r="E31" s="16">
        <v>1</v>
      </c>
      <c r="F31" s="16">
        <v>1</v>
      </c>
      <c r="G31" s="17">
        <f t="shared" si="0"/>
        <v>2</v>
      </c>
      <c r="H31" s="1">
        <f t="shared" si="1"/>
        <v>50</v>
      </c>
      <c r="I31" s="1">
        <f t="shared" si="2"/>
        <v>16.666666666666664</v>
      </c>
      <c r="J31" s="1">
        <f t="shared" si="3"/>
        <v>33.333333333333329</v>
      </c>
    </row>
    <row r="32" spans="1:10" x14ac:dyDescent="0.25">
      <c r="A32" s="15" t="s">
        <v>63</v>
      </c>
      <c r="B32" s="16">
        <v>1</v>
      </c>
      <c r="C32" s="16">
        <v>1</v>
      </c>
      <c r="D32" s="16">
        <v>1</v>
      </c>
      <c r="E32" s="16">
        <v>0</v>
      </c>
      <c r="F32" s="16">
        <v>0</v>
      </c>
      <c r="G32" s="17">
        <f t="shared" si="0"/>
        <v>1</v>
      </c>
      <c r="H32" s="32" t="s">
        <v>134</v>
      </c>
      <c r="I32" s="32" t="s">
        <v>134</v>
      </c>
      <c r="J32" s="32" t="s">
        <v>134</v>
      </c>
    </row>
    <row r="33" spans="1:10" x14ac:dyDescent="0.25">
      <c r="A33" s="15" t="s">
        <v>64</v>
      </c>
      <c r="B33" s="16">
        <v>2</v>
      </c>
      <c r="C33" s="16">
        <v>2</v>
      </c>
      <c r="D33" s="16">
        <v>0</v>
      </c>
      <c r="E33" s="16">
        <v>0</v>
      </c>
      <c r="F33" s="16">
        <v>0</v>
      </c>
      <c r="G33" s="17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x14ac:dyDescent="0.25">
      <c r="A34" s="15" t="s">
        <v>65</v>
      </c>
      <c r="B34" s="16">
        <v>71</v>
      </c>
      <c r="C34" s="16">
        <v>66</v>
      </c>
      <c r="D34" s="16">
        <v>2</v>
      </c>
      <c r="E34" s="16">
        <v>6</v>
      </c>
      <c r="F34" s="16">
        <v>6</v>
      </c>
      <c r="G34" s="17">
        <f t="shared" si="0"/>
        <v>-4</v>
      </c>
      <c r="H34" s="1">
        <f t="shared" si="1"/>
        <v>2.666666666666667</v>
      </c>
      <c r="I34" s="1">
        <f t="shared" si="2"/>
        <v>8</v>
      </c>
      <c r="J34" s="1">
        <f t="shared" si="3"/>
        <v>-5.3333333333333339</v>
      </c>
    </row>
    <row r="35" spans="1:10" x14ac:dyDescent="0.25">
      <c r="A35" s="15" t="s">
        <v>66</v>
      </c>
      <c r="B35" s="16">
        <v>3</v>
      </c>
      <c r="C35" s="16">
        <v>3</v>
      </c>
      <c r="D35" s="16">
        <v>0</v>
      </c>
      <c r="E35" s="16">
        <v>0</v>
      </c>
      <c r="F35" s="16">
        <v>0</v>
      </c>
      <c r="G35" s="17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x14ac:dyDescent="0.25">
      <c r="A36" s="15" t="s">
        <v>67</v>
      </c>
      <c r="B36" s="16">
        <v>4</v>
      </c>
      <c r="C36" s="16">
        <v>4</v>
      </c>
      <c r="D36" s="16">
        <v>0</v>
      </c>
      <c r="E36" s="16">
        <v>0</v>
      </c>
      <c r="F36" s="16">
        <v>0</v>
      </c>
      <c r="G36" s="17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x14ac:dyDescent="0.25">
      <c r="A37" s="15" t="s">
        <v>68</v>
      </c>
      <c r="B37" s="16">
        <v>2</v>
      </c>
      <c r="C37" s="16">
        <v>2</v>
      </c>
      <c r="D37" s="16">
        <v>1</v>
      </c>
      <c r="E37" s="16">
        <v>1</v>
      </c>
      <c r="F37" s="16">
        <v>1</v>
      </c>
      <c r="G37" s="17">
        <f t="shared" si="0"/>
        <v>0</v>
      </c>
      <c r="H37" s="1">
        <f t="shared" si="1"/>
        <v>50</v>
      </c>
      <c r="I37" s="1">
        <f t="shared" si="2"/>
        <v>50</v>
      </c>
      <c r="J37" s="1">
        <f t="shared" si="3"/>
        <v>0</v>
      </c>
    </row>
    <row r="38" spans="1:10" x14ac:dyDescent="0.25">
      <c r="A38" s="15" t="s">
        <v>69</v>
      </c>
      <c r="B38" s="16">
        <v>15</v>
      </c>
      <c r="C38" s="16">
        <v>14</v>
      </c>
      <c r="D38" s="16">
        <v>1</v>
      </c>
      <c r="E38" s="16">
        <v>2</v>
      </c>
      <c r="F38" s="16">
        <v>2</v>
      </c>
      <c r="G38" s="17">
        <f t="shared" si="0"/>
        <v>-1</v>
      </c>
      <c r="H38" s="1">
        <f t="shared" si="1"/>
        <v>6.25</v>
      </c>
      <c r="I38" s="1">
        <f t="shared" si="2"/>
        <v>12.5</v>
      </c>
      <c r="J38" s="1">
        <f t="shared" si="3"/>
        <v>-6.25</v>
      </c>
    </row>
    <row r="39" spans="1:10" x14ac:dyDescent="0.25">
      <c r="A39" s="15" t="s">
        <v>70</v>
      </c>
      <c r="B39" s="16">
        <v>1</v>
      </c>
      <c r="C39" s="16">
        <v>1</v>
      </c>
      <c r="D39" s="16">
        <v>0</v>
      </c>
      <c r="E39" s="16">
        <v>2</v>
      </c>
      <c r="F39" s="16">
        <v>2</v>
      </c>
      <c r="G39" s="17">
        <f t="shared" si="0"/>
        <v>-2</v>
      </c>
      <c r="H39" s="1">
        <f t="shared" si="1"/>
        <v>0</v>
      </c>
      <c r="I39" s="1">
        <f t="shared" si="2"/>
        <v>66.666666666666657</v>
      </c>
      <c r="J39" s="1">
        <f t="shared" si="3"/>
        <v>-66.666666666666657</v>
      </c>
    </row>
    <row r="40" spans="1:10" x14ac:dyDescent="0.25">
      <c r="A40" s="15" t="s">
        <v>72</v>
      </c>
      <c r="B40" s="16">
        <v>12</v>
      </c>
      <c r="C40" s="16">
        <v>12</v>
      </c>
      <c r="D40" s="16">
        <v>1</v>
      </c>
      <c r="E40" s="16">
        <v>0</v>
      </c>
      <c r="F40" s="16">
        <v>0</v>
      </c>
      <c r="G40" s="17">
        <f t="shared" si="0"/>
        <v>1</v>
      </c>
      <c r="H40" s="1">
        <f t="shared" si="1"/>
        <v>9.0909090909090917</v>
      </c>
      <c r="I40" s="1">
        <f t="shared" si="2"/>
        <v>0</v>
      </c>
      <c r="J40" s="1">
        <f t="shared" si="3"/>
        <v>9.0909090909090917</v>
      </c>
    </row>
    <row r="41" spans="1:10" x14ac:dyDescent="0.25">
      <c r="A41" s="15" t="s">
        <v>73</v>
      </c>
      <c r="B41" s="16">
        <v>5</v>
      </c>
      <c r="C41" s="16">
        <v>5</v>
      </c>
      <c r="D41" s="16">
        <v>1</v>
      </c>
      <c r="E41" s="16">
        <v>0</v>
      </c>
      <c r="F41" s="16">
        <v>0</v>
      </c>
      <c r="G41" s="17">
        <f t="shared" si="0"/>
        <v>1</v>
      </c>
      <c r="H41" s="1">
        <f t="shared" si="1"/>
        <v>25</v>
      </c>
      <c r="I41" s="1">
        <f t="shared" si="2"/>
        <v>0</v>
      </c>
      <c r="J41" s="1">
        <f t="shared" si="3"/>
        <v>25</v>
      </c>
    </row>
    <row r="42" spans="1:10" x14ac:dyDescent="0.25">
      <c r="A42" s="15" t="s">
        <v>74</v>
      </c>
      <c r="B42" s="16">
        <v>5</v>
      </c>
      <c r="C42" s="16">
        <v>5</v>
      </c>
      <c r="D42" s="16">
        <v>2</v>
      </c>
      <c r="E42" s="16">
        <v>0</v>
      </c>
      <c r="F42" s="16">
        <v>0</v>
      </c>
      <c r="G42" s="17">
        <f t="shared" si="0"/>
        <v>2</v>
      </c>
      <c r="H42" s="1">
        <f t="shared" si="1"/>
        <v>66.666666666666657</v>
      </c>
      <c r="I42" s="1">
        <f t="shared" si="2"/>
        <v>0</v>
      </c>
      <c r="J42" s="1">
        <f t="shared" si="3"/>
        <v>66.666666666666657</v>
      </c>
    </row>
    <row r="43" spans="1:10" x14ac:dyDescent="0.25">
      <c r="A43" s="15" t="s">
        <v>76</v>
      </c>
      <c r="B43" s="16">
        <v>2</v>
      </c>
      <c r="C43" s="16">
        <v>2</v>
      </c>
      <c r="D43" s="16">
        <v>0</v>
      </c>
      <c r="E43" s="16">
        <v>0</v>
      </c>
      <c r="F43" s="16">
        <v>0</v>
      </c>
      <c r="G43" s="17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x14ac:dyDescent="0.25">
      <c r="A44" s="15" t="s">
        <v>78</v>
      </c>
      <c r="B44" s="16">
        <v>6</v>
      </c>
      <c r="C44" s="16">
        <v>6</v>
      </c>
      <c r="D44" s="16">
        <v>0</v>
      </c>
      <c r="E44" s="16">
        <v>1</v>
      </c>
      <c r="F44" s="16">
        <v>1</v>
      </c>
      <c r="G44" s="17">
        <f t="shared" si="0"/>
        <v>-1</v>
      </c>
      <c r="H44" s="1">
        <f t="shared" si="1"/>
        <v>0</v>
      </c>
      <c r="I44" s="1">
        <f t="shared" si="2"/>
        <v>14.285714285714285</v>
      </c>
      <c r="J44" s="1">
        <f t="shared" si="3"/>
        <v>-14.285714285714285</v>
      </c>
    </row>
    <row r="45" spans="1:10" x14ac:dyDescent="0.25">
      <c r="A45" s="15" t="s">
        <v>81</v>
      </c>
      <c r="B45" s="16">
        <v>1</v>
      </c>
      <c r="C45" s="16">
        <v>1</v>
      </c>
      <c r="D45" s="16">
        <v>0</v>
      </c>
      <c r="E45" s="16">
        <v>0</v>
      </c>
      <c r="F45" s="16">
        <v>0</v>
      </c>
      <c r="G45" s="17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x14ac:dyDescent="0.25">
      <c r="A46" s="15" t="s">
        <v>82</v>
      </c>
      <c r="B46" s="16">
        <v>13</v>
      </c>
      <c r="C46" s="16">
        <v>11</v>
      </c>
      <c r="D46" s="16">
        <v>1</v>
      </c>
      <c r="E46" s="16">
        <v>1</v>
      </c>
      <c r="F46" s="16">
        <v>1</v>
      </c>
      <c r="G46" s="17">
        <f t="shared" si="0"/>
        <v>0</v>
      </c>
      <c r="H46" s="1">
        <f t="shared" si="1"/>
        <v>7.6923076923076925</v>
      </c>
      <c r="I46" s="1">
        <f t="shared" si="2"/>
        <v>7.6923076923076925</v>
      </c>
      <c r="J46" s="1">
        <f t="shared" si="3"/>
        <v>0</v>
      </c>
    </row>
    <row r="47" spans="1:10" x14ac:dyDescent="0.25">
      <c r="A47" s="15" t="s">
        <v>83</v>
      </c>
      <c r="B47" s="16">
        <v>2</v>
      </c>
      <c r="C47" s="16">
        <v>2</v>
      </c>
      <c r="D47" s="16">
        <v>0</v>
      </c>
      <c r="E47" s="16">
        <v>1</v>
      </c>
      <c r="F47" s="16">
        <v>1</v>
      </c>
      <c r="G47" s="17">
        <f t="shared" si="0"/>
        <v>-1</v>
      </c>
      <c r="H47" s="1">
        <f t="shared" si="1"/>
        <v>0</v>
      </c>
      <c r="I47" s="1">
        <f t="shared" si="2"/>
        <v>33.333333333333329</v>
      </c>
      <c r="J47" s="1">
        <f t="shared" si="3"/>
        <v>-33.333333333333329</v>
      </c>
    </row>
    <row r="48" spans="1:10" x14ac:dyDescent="0.25">
      <c r="A48" s="15" t="s">
        <v>85</v>
      </c>
      <c r="B48" s="16">
        <v>2</v>
      </c>
      <c r="C48" s="16">
        <v>2</v>
      </c>
      <c r="D48" s="16">
        <v>0</v>
      </c>
      <c r="E48" s="16">
        <v>0</v>
      </c>
      <c r="F48" s="16">
        <v>0</v>
      </c>
      <c r="G48" s="17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x14ac:dyDescent="0.25">
      <c r="A49" s="15" t="s">
        <v>86</v>
      </c>
      <c r="B49" s="16">
        <v>1</v>
      </c>
      <c r="C49" s="16">
        <v>1</v>
      </c>
      <c r="D49" s="16">
        <v>0</v>
      </c>
      <c r="E49" s="16">
        <v>0</v>
      </c>
      <c r="F49" s="16">
        <v>0</v>
      </c>
      <c r="G49" s="17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x14ac:dyDescent="0.25">
      <c r="A50" s="15" t="s">
        <v>87</v>
      </c>
      <c r="B50" s="16">
        <v>3</v>
      </c>
      <c r="C50" s="16">
        <v>3</v>
      </c>
      <c r="D50" s="16">
        <v>0</v>
      </c>
      <c r="E50" s="16">
        <v>0</v>
      </c>
      <c r="F50" s="16">
        <v>0</v>
      </c>
      <c r="G50" s="17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x14ac:dyDescent="0.25">
      <c r="A51" s="15" t="s">
        <v>89</v>
      </c>
      <c r="B51" s="16">
        <v>8</v>
      </c>
      <c r="C51" s="16">
        <v>8</v>
      </c>
      <c r="D51" s="16">
        <v>0</v>
      </c>
      <c r="E51" s="16">
        <v>0</v>
      </c>
      <c r="F51" s="16">
        <v>0</v>
      </c>
      <c r="G51" s="17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x14ac:dyDescent="0.25">
      <c r="A52" s="15" t="s">
        <v>90</v>
      </c>
      <c r="B52" s="16">
        <v>1</v>
      </c>
      <c r="C52" s="16">
        <v>1</v>
      </c>
      <c r="D52" s="16">
        <v>0</v>
      </c>
      <c r="E52" s="16">
        <v>0</v>
      </c>
      <c r="F52" s="16">
        <v>0</v>
      </c>
      <c r="G52" s="17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x14ac:dyDescent="0.25">
      <c r="A53" s="15" t="s">
        <v>91</v>
      </c>
      <c r="B53" s="16">
        <v>3</v>
      </c>
      <c r="C53" s="16">
        <v>3</v>
      </c>
      <c r="D53" s="16">
        <v>0</v>
      </c>
      <c r="E53" s="16">
        <v>0</v>
      </c>
      <c r="F53" s="16">
        <v>0</v>
      </c>
      <c r="G53" s="17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x14ac:dyDescent="0.25">
      <c r="A54" s="15" t="s">
        <v>92</v>
      </c>
      <c r="B54" s="16">
        <v>4</v>
      </c>
      <c r="C54" s="16">
        <v>4</v>
      </c>
      <c r="D54" s="16">
        <v>0</v>
      </c>
      <c r="E54" s="16">
        <v>0</v>
      </c>
      <c r="F54" s="16">
        <v>0</v>
      </c>
      <c r="G54" s="17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x14ac:dyDescent="0.25">
      <c r="A55" s="15" t="s">
        <v>93</v>
      </c>
      <c r="B55" s="16">
        <v>6</v>
      </c>
      <c r="C55" s="16">
        <v>6</v>
      </c>
      <c r="D55" s="16">
        <v>1</v>
      </c>
      <c r="E55" s="16">
        <v>0</v>
      </c>
      <c r="F55" s="16">
        <v>0</v>
      </c>
      <c r="G55" s="17">
        <f t="shared" si="0"/>
        <v>1</v>
      </c>
      <c r="H55" s="1">
        <f t="shared" si="1"/>
        <v>20</v>
      </c>
      <c r="I55" s="1">
        <f t="shared" si="2"/>
        <v>0</v>
      </c>
      <c r="J55" s="1">
        <f t="shared" si="3"/>
        <v>20</v>
      </c>
    </row>
    <row r="56" spans="1:10" x14ac:dyDescent="0.25">
      <c r="A56" s="15" t="s">
        <v>94</v>
      </c>
      <c r="B56" s="16">
        <v>2</v>
      </c>
      <c r="C56" s="16">
        <v>2</v>
      </c>
      <c r="D56" s="16">
        <v>0</v>
      </c>
      <c r="E56" s="16">
        <v>0</v>
      </c>
      <c r="F56" s="16">
        <v>0</v>
      </c>
      <c r="G56" s="17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x14ac:dyDescent="0.25">
      <c r="A57" s="15" t="s">
        <v>95</v>
      </c>
      <c r="B57" s="16">
        <v>2</v>
      </c>
      <c r="C57" s="16">
        <v>2</v>
      </c>
      <c r="D57" s="16">
        <v>1</v>
      </c>
      <c r="E57" s="16">
        <v>0</v>
      </c>
      <c r="F57" s="16">
        <v>0</v>
      </c>
      <c r="G57" s="17">
        <f t="shared" si="0"/>
        <v>1</v>
      </c>
      <c r="H57" s="1">
        <f t="shared" si="1"/>
        <v>100</v>
      </c>
      <c r="I57" s="1">
        <f t="shared" si="2"/>
        <v>0</v>
      </c>
      <c r="J57" s="1">
        <f t="shared" si="3"/>
        <v>100</v>
      </c>
    </row>
    <row r="58" spans="1:10" x14ac:dyDescent="0.25">
      <c r="A58" s="15" t="s">
        <v>96</v>
      </c>
      <c r="B58" s="16">
        <v>1</v>
      </c>
      <c r="C58" s="16">
        <v>1</v>
      </c>
      <c r="D58" s="16">
        <v>0</v>
      </c>
      <c r="E58" s="16">
        <v>0</v>
      </c>
      <c r="F58" s="16">
        <v>0</v>
      </c>
      <c r="G58" s="17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x14ac:dyDescent="0.25">
      <c r="A59" s="15" t="s">
        <v>98</v>
      </c>
      <c r="B59" s="16">
        <v>2</v>
      </c>
      <c r="C59" s="16">
        <v>2</v>
      </c>
      <c r="D59" s="16">
        <v>0</v>
      </c>
      <c r="E59" s="16">
        <v>2</v>
      </c>
      <c r="F59" s="16">
        <v>2</v>
      </c>
      <c r="G59" s="17">
        <f t="shared" si="0"/>
        <v>-2</v>
      </c>
      <c r="H59" s="1">
        <f t="shared" si="1"/>
        <v>0</v>
      </c>
      <c r="I59" s="1">
        <f t="shared" si="2"/>
        <v>50</v>
      </c>
      <c r="J59" s="1">
        <f t="shared" si="3"/>
        <v>-50</v>
      </c>
    </row>
    <row r="60" spans="1:10" x14ac:dyDescent="0.25">
      <c r="A60" s="15" t="s">
        <v>99</v>
      </c>
      <c r="B60" s="16">
        <v>1</v>
      </c>
      <c r="C60" s="16">
        <v>1</v>
      </c>
      <c r="D60" s="16">
        <v>0</v>
      </c>
      <c r="E60" s="16">
        <v>0</v>
      </c>
      <c r="F60" s="16">
        <v>0</v>
      </c>
      <c r="G60" s="17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x14ac:dyDescent="0.25">
      <c r="A61" s="15" t="s">
        <v>101</v>
      </c>
      <c r="B61" s="16">
        <v>1</v>
      </c>
      <c r="C61" s="16">
        <v>1</v>
      </c>
      <c r="D61" s="16">
        <v>0</v>
      </c>
      <c r="E61" s="16">
        <v>0</v>
      </c>
      <c r="F61" s="16">
        <v>0</v>
      </c>
      <c r="G61" s="17">
        <f t="shared" si="0"/>
        <v>0</v>
      </c>
      <c r="H61" s="1">
        <f t="shared" si="1"/>
        <v>0</v>
      </c>
      <c r="I61" s="1">
        <f t="shared" si="2"/>
        <v>0</v>
      </c>
      <c r="J61" s="1">
        <f t="shared" si="3"/>
        <v>0</v>
      </c>
    </row>
    <row r="62" spans="1:10" x14ac:dyDescent="0.25">
      <c r="A62" s="15" t="s">
        <v>102</v>
      </c>
      <c r="B62" s="16">
        <v>5</v>
      </c>
      <c r="C62" s="16">
        <v>5</v>
      </c>
      <c r="D62" s="16">
        <v>0</v>
      </c>
      <c r="E62" s="16">
        <v>0</v>
      </c>
      <c r="F62" s="16">
        <v>0</v>
      </c>
      <c r="G62" s="17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x14ac:dyDescent="0.25">
      <c r="A63" s="15" t="s">
        <v>103</v>
      </c>
      <c r="B63" s="16">
        <v>1</v>
      </c>
      <c r="C63" s="16">
        <v>1</v>
      </c>
      <c r="D63" s="16">
        <v>0</v>
      </c>
      <c r="E63" s="16">
        <v>0</v>
      </c>
      <c r="F63" s="16">
        <v>0</v>
      </c>
      <c r="G63" s="17">
        <f t="shared" si="0"/>
        <v>0</v>
      </c>
      <c r="H63" s="1">
        <f t="shared" si="1"/>
        <v>0</v>
      </c>
      <c r="I63" s="1">
        <f t="shared" si="2"/>
        <v>0</v>
      </c>
      <c r="J63" s="1">
        <f t="shared" si="3"/>
        <v>0</v>
      </c>
    </row>
    <row r="64" spans="1:10" x14ac:dyDescent="0.25">
      <c r="A64" s="15" t="s">
        <v>105</v>
      </c>
      <c r="B64" s="16">
        <v>1</v>
      </c>
      <c r="C64" s="16">
        <v>1</v>
      </c>
      <c r="D64" s="16">
        <v>0</v>
      </c>
      <c r="E64" s="16">
        <v>0</v>
      </c>
      <c r="F64" s="16">
        <v>0</v>
      </c>
      <c r="G64" s="17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x14ac:dyDescent="0.25">
      <c r="A65" s="15" t="s">
        <v>106</v>
      </c>
      <c r="B65" s="16">
        <v>2</v>
      </c>
      <c r="C65" s="16">
        <v>2</v>
      </c>
      <c r="D65" s="16">
        <v>0</v>
      </c>
      <c r="E65" s="16">
        <v>0</v>
      </c>
      <c r="F65" s="16">
        <v>0</v>
      </c>
      <c r="G65" s="17">
        <f t="shared" si="0"/>
        <v>0</v>
      </c>
      <c r="H65" s="1">
        <f t="shared" si="1"/>
        <v>0</v>
      </c>
      <c r="I65" s="1">
        <f t="shared" si="2"/>
        <v>0</v>
      </c>
      <c r="J65" s="1">
        <f t="shared" si="3"/>
        <v>0</v>
      </c>
    </row>
    <row r="66" spans="1:10" x14ac:dyDescent="0.25">
      <c r="A66" s="15" t="s">
        <v>107</v>
      </c>
      <c r="B66" s="16">
        <v>2</v>
      </c>
      <c r="C66" s="16">
        <v>2</v>
      </c>
      <c r="D66" s="16">
        <v>0</v>
      </c>
      <c r="E66" s="16">
        <v>1</v>
      </c>
      <c r="F66" s="16">
        <v>1</v>
      </c>
      <c r="G66" s="17">
        <f t="shared" si="0"/>
        <v>-1</v>
      </c>
      <c r="H66" s="1">
        <f t="shared" si="1"/>
        <v>0</v>
      </c>
      <c r="I66" s="1">
        <f t="shared" si="2"/>
        <v>33.333333333333329</v>
      </c>
      <c r="J66" s="1">
        <f t="shared" si="3"/>
        <v>-33.333333333333329</v>
      </c>
    </row>
    <row r="67" spans="1:10" x14ac:dyDescent="0.25">
      <c r="A67" s="15" t="s">
        <v>108</v>
      </c>
      <c r="B67" s="16">
        <v>2</v>
      </c>
      <c r="C67" s="16">
        <v>2</v>
      </c>
      <c r="D67" s="16">
        <v>0</v>
      </c>
      <c r="E67" s="16">
        <v>0</v>
      </c>
      <c r="F67" s="16">
        <v>0</v>
      </c>
      <c r="G67" s="17">
        <f t="shared" ref="G67:G81" si="4">D67-F67</f>
        <v>0</v>
      </c>
      <c r="H67" s="1">
        <f t="shared" ref="H67:H81" si="5">D67/(B67-D67+F67)*100</f>
        <v>0</v>
      </c>
      <c r="I67" s="1">
        <f t="shared" ref="I67:I81" si="6">F67/(B67-D67+F67)*100</f>
        <v>0</v>
      </c>
      <c r="J67" s="1">
        <f t="shared" ref="J67:J81" si="7">G67/(B67-D67+F67)*100</f>
        <v>0</v>
      </c>
    </row>
    <row r="68" spans="1:10" x14ac:dyDescent="0.25">
      <c r="A68" s="15" t="s">
        <v>109</v>
      </c>
      <c r="B68" s="16">
        <v>7</v>
      </c>
      <c r="C68" s="16">
        <v>7</v>
      </c>
      <c r="D68" s="16">
        <v>0</v>
      </c>
      <c r="E68" s="16">
        <v>2</v>
      </c>
      <c r="F68" s="16">
        <v>2</v>
      </c>
      <c r="G68" s="17">
        <f t="shared" si="4"/>
        <v>-2</v>
      </c>
      <c r="H68" s="1">
        <f t="shared" si="5"/>
        <v>0</v>
      </c>
      <c r="I68" s="1">
        <f t="shared" si="6"/>
        <v>22.222222222222221</v>
      </c>
      <c r="J68" s="1">
        <f t="shared" si="7"/>
        <v>-22.222222222222221</v>
      </c>
    </row>
    <row r="69" spans="1:10" x14ac:dyDescent="0.25">
      <c r="A69" s="15" t="s">
        <v>112</v>
      </c>
      <c r="B69" s="16">
        <v>0</v>
      </c>
      <c r="C69" s="16">
        <v>0</v>
      </c>
      <c r="D69" s="16">
        <v>0</v>
      </c>
      <c r="E69" s="16">
        <v>2</v>
      </c>
      <c r="F69" s="16">
        <v>2</v>
      </c>
      <c r="G69" s="17">
        <f t="shared" si="4"/>
        <v>-2</v>
      </c>
      <c r="H69" s="1">
        <f t="shared" si="5"/>
        <v>0</v>
      </c>
      <c r="I69" s="1">
        <f t="shared" si="6"/>
        <v>100</v>
      </c>
      <c r="J69" s="1">
        <f t="shared" si="7"/>
        <v>-100</v>
      </c>
    </row>
    <row r="70" spans="1:10" x14ac:dyDescent="0.25">
      <c r="A70" s="15" t="s">
        <v>113</v>
      </c>
      <c r="B70" s="16">
        <v>5</v>
      </c>
      <c r="C70" s="16">
        <v>5</v>
      </c>
      <c r="D70" s="16">
        <v>1</v>
      </c>
      <c r="E70" s="16">
        <v>2</v>
      </c>
      <c r="F70" s="16">
        <v>2</v>
      </c>
      <c r="G70" s="17">
        <f t="shared" si="4"/>
        <v>-1</v>
      </c>
      <c r="H70" s="1">
        <f t="shared" si="5"/>
        <v>16.666666666666664</v>
      </c>
      <c r="I70" s="1">
        <f t="shared" si="6"/>
        <v>33.333333333333329</v>
      </c>
      <c r="J70" s="1">
        <f t="shared" si="7"/>
        <v>-16.666666666666664</v>
      </c>
    </row>
    <row r="71" spans="1:10" x14ac:dyDescent="0.25">
      <c r="A71" s="15" t="s">
        <v>114</v>
      </c>
      <c r="B71" s="16">
        <v>6</v>
      </c>
      <c r="C71" s="16">
        <v>6</v>
      </c>
      <c r="D71" s="16">
        <v>2</v>
      </c>
      <c r="E71" s="16">
        <v>1</v>
      </c>
      <c r="F71" s="16">
        <v>1</v>
      </c>
      <c r="G71" s="17">
        <f t="shared" si="4"/>
        <v>1</v>
      </c>
      <c r="H71" s="1">
        <f t="shared" si="5"/>
        <v>40</v>
      </c>
      <c r="I71" s="1">
        <f t="shared" si="6"/>
        <v>20</v>
      </c>
      <c r="J71" s="1">
        <f t="shared" si="7"/>
        <v>20</v>
      </c>
    </row>
    <row r="72" spans="1:10" x14ac:dyDescent="0.25">
      <c r="A72" s="15" t="s">
        <v>115</v>
      </c>
      <c r="B72" s="16">
        <v>1</v>
      </c>
      <c r="C72" s="16">
        <v>1</v>
      </c>
      <c r="D72" s="16">
        <v>0</v>
      </c>
      <c r="E72" s="16">
        <v>2</v>
      </c>
      <c r="F72" s="16">
        <v>2</v>
      </c>
      <c r="G72" s="17">
        <f t="shared" si="4"/>
        <v>-2</v>
      </c>
      <c r="H72" s="1">
        <f t="shared" si="5"/>
        <v>0</v>
      </c>
      <c r="I72" s="1">
        <f t="shared" si="6"/>
        <v>66.666666666666657</v>
      </c>
      <c r="J72" s="1">
        <f t="shared" si="7"/>
        <v>-66.666666666666657</v>
      </c>
    </row>
    <row r="73" spans="1:10" x14ac:dyDescent="0.25">
      <c r="A73" s="15" t="s">
        <v>116</v>
      </c>
      <c r="B73" s="16">
        <v>1</v>
      </c>
      <c r="C73" s="16">
        <v>1</v>
      </c>
      <c r="D73" s="16">
        <v>1</v>
      </c>
      <c r="E73" s="16">
        <v>0</v>
      </c>
      <c r="F73" s="16">
        <v>0</v>
      </c>
      <c r="G73" s="17">
        <f t="shared" si="4"/>
        <v>1</v>
      </c>
      <c r="H73" s="32" t="s">
        <v>134</v>
      </c>
      <c r="I73" s="32" t="s">
        <v>134</v>
      </c>
      <c r="J73" s="32" t="s">
        <v>134</v>
      </c>
    </row>
    <row r="74" spans="1:10" x14ac:dyDescent="0.25">
      <c r="A74" s="15" t="s">
        <v>117</v>
      </c>
      <c r="B74" s="16">
        <v>3</v>
      </c>
      <c r="C74" s="16">
        <v>3</v>
      </c>
      <c r="D74" s="16">
        <v>1</v>
      </c>
      <c r="E74" s="16">
        <v>1</v>
      </c>
      <c r="F74" s="16">
        <v>1</v>
      </c>
      <c r="G74" s="17">
        <f t="shared" si="4"/>
        <v>0</v>
      </c>
      <c r="H74" s="1">
        <f t="shared" si="5"/>
        <v>33.333333333333329</v>
      </c>
      <c r="I74" s="1">
        <f t="shared" si="6"/>
        <v>33.333333333333329</v>
      </c>
      <c r="J74" s="1">
        <f t="shared" si="7"/>
        <v>0</v>
      </c>
    </row>
    <row r="75" spans="1:10" x14ac:dyDescent="0.25">
      <c r="A75" s="15" t="s">
        <v>118</v>
      </c>
      <c r="B75" s="16">
        <v>13</v>
      </c>
      <c r="C75" s="16">
        <v>12</v>
      </c>
      <c r="D75" s="16">
        <v>2</v>
      </c>
      <c r="E75" s="16">
        <v>4</v>
      </c>
      <c r="F75" s="16">
        <v>4</v>
      </c>
      <c r="G75" s="17">
        <f t="shared" si="4"/>
        <v>-2</v>
      </c>
      <c r="H75" s="1">
        <f t="shared" si="5"/>
        <v>13.333333333333334</v>
      </c>
      <c r="I75" s="1">
        <f t="shared" si="6"/>
        <v>26.666666666666668</v>
      </c>
      <c r="J75" s="1">
        <f t="shared" si="7"/>
        <v>-13.333333333333334</v>
      </c>
    </row>
    <row r="76" spans="1:10" x14ac:dyDescent="0.25">
      <c r="A76" s="15" t="s">
        <v>119</v>
      </c>
      <c r="B76" s="16">
        <v>3</v>
      </c>
      <c r="C76" s="16">
        <v>3</v>
      </c>
      <c r="D76" s="16">
        <v>1</v>
      </c>
      <c r="E76" s="16">
        <v>0</v>
      </c>
      <c r="F76" s="16">
        <v>0</v>
      </c>
      <c r="G76" s="17">
        <f t="shared" si="4"/>
        <v>1</v>
      </c>
      <c r="H76" s="1">
        <f t="shared" si="5"/>
        <v>50</v>
      </c>
      <c r="I76" s="1">
        <f t="shared" si="6"/>
        <v>0</v>
      </c>
      <c r="J76" s="1">
        <f t="shared" si="7"/>
        <v>50</v>
      </c>
    </row>
    <row r="77" spans="1:10" x14ac:dyDescent="0.25">
      <c r="A77" s="15" t="s">
        <v>120</v>
      </c>
      <c r="B77" s="16">
        <v>7</v>
      </c>
      <c r="C77" s="16">
        <v>7</v>
      </c>
      <c r="D77" s="16">
        <v>0</v>
      </c>
      <c r="E77" s="16">
        <v>0</v>
      </c>
      <c r="F77" s="16">
        <v>0</v>
      </c>
      <c r="G77" s="17">
        <f t="shared" si="4"/>
        <v>0</v>
      </c>
      <c r="H77" s="1">
        <f t="shared" si="5"/>
        <v>0</v>
      </c>
      <c r="I77" s="1">
        <f t="shared" si="6"/>
        <v>0</v>
      </c>
      <c r="J77" s="1">
        <f t="shared" si="7"/>
        <v>0</v>
      </c>
    </row>
    <row r="78" spans="1:10" x14ac:dyDescent="0.25">
      <c r="A78" s="15" t="s">
        <v>121</v>
      </c>
      <c r="B78" s="16">
        <v>3</v>
      </c>
      <c r="C78" s="16">
        <v>3</v>
      </c>
      <c r="D78" s="16">
        <v>0</v>
      </c>
      <c r="E78" s="16">
        <v>0</v>
      </c>
      <c r="F78" s="16">
        <v>0</v>
      </c>
      <c r="G78" s="17">
        <f t="shared" si="4"/>
        <v>0</v>
      </c>
      <c r="H78" s="1">
        <f t="shared" si="5"/>
        <v>0</v>
      </c>
      <c r="I78" s="1">
        <f t="shared" si="6"/>
        <v>0</v>
      </c>
      <c r="J78" s="1">
        <f t="shared" si="7"/>
        <v>0</v>
      </c>
    </row>
    <row r="79" spans="1:10" x14ac:dyDescent="0.25">
      <c r="A79" s="15" t="s">
        <v>122</v>
      </c>
      <c r="B79" s="16">
        <v>3</v>
      </c>
      <c r="C79" s="16">
        <v>3</v>
      </c>
      <c r="D79" s="16">
        <v>0</v>
      </c>
      <c r="E79" s="16">
        <v>1</v>
      </c>
      <c r="F79" s="16">
        <v>1</v>
      </c>
      <c r="G79" s="17">
        <f t="shared" si="4"/>
        <v>-1</v>
      </c>
      <c r="H79" s="1">
        <f t="shared" si="5"/>
        <v>0</v>
      </c>
      <c r="I79" s="1">
        <f t="shared" si="6"/>
        <v>25</v>
      </c>
      <c r="J79" s="1">
        <f t="shared" si="7"/>
        <v>-25</v>
      </c>
    </row>
    <row r="80" spans="1:10" x14ac:dyDescent="0.25">
      <c r="A80" s="15" t="s">
        <v>123</v>
      </c>
      <c r="B80" s="16">
        <v>5</v>
      </c>
      <c r="C80" s="16">
        <v>5</v>
      </c>
      <c r="D80" s="16">
        <v>0</v>
      </c>
      <c r="E80" s="16">
        <v>0</v>
      </c>
      <c r="F80" s="16">
        <v>0</v>
      </c>
      <c r="G80" s="17">
        <f t="shared" si="4"/>
        <v>0</v>
      </c>
      <c r="H80" s="1">
        <f t="shared" si="5"/>
        <v>0</v>
      </c>
      <c r="I80" s="1">
        <f t="shared" si="6"/>
        <v>0</v>
      </c>
      <c r="J80" s="1">
        <f t="shared" si="7"/>
        <v>0</v>
      </c>
    </row>
    <row r="81" spans="1:10" x14ac:dyDescent="0.25">
      <c r="A81" s="15" t="s">
        <v>124</v>
      </c>
      <c r="B81" s="16">
        <v>1</v>
      </c>
      <c r="C81" s="16">
        <v>1</v>
      </c>
      <c r="D81" s="16">
        <v>0</v>
      </c>
      <c r="E81" s="16">
        <v>0</v>
      </c>
      <c r="F81" s="16">
        <v>0</v>
      </c>
      <c r="G81" s="17">
        <f t="shared" si="4"/>
        <v>0</v>
      </c>
      <c r="H81" s="1">
        <f t="shared" si="5"/>
        <v>0</v>
      </c>
      <c r="I81" s="1">
        <f t="shared" si="6"/>
        <v>0</v>
      </c>
      <c r="J81" s="1">
        <f t="shared" si="7"/>
        <v>0</v>
      </c>
    </row>
    <row r="82" spans="1:10" x14ac:dyDescent="0.25">
      <c r="A82" s="18" t="s">
        <v>125</v>
      </c>
      <c r="B82" s="19">
        <v>2</v>
      </c>
      <c r="C82" s="19">
        <v>2</v>
      </c>
      <c r="D82" s="19">
        <v>0</v>
      </c>
      <c r="E82" s="19">
        <v>0</v>
      </c>
      <c r="F82" s="19">
        <v>0</v>
      </c>
      <c r="G82" s="20">
        <f t="shared" ref="G82:G83" si="8">D82-F82</f>
        <v>0</v>
      </c>
      <c r="H82" s="21">
        <f t="shared" ref="H82:H83" si="9">D82/(B82-D82+F82)*100</f>
        <v>0</v>
      </c>
      <c r="I82" s="21">
        <f t="shared" ref="I82:I83" si="10">F82/(B82-D82+F82)*100</f>
        <v>0</v>
      </c>
      <c r="J82" s="21">
        <f t="shared" ref="J82:J83" si="11">G82/(B82-D82+F82)*100</f>
        <v>0</v>
      </c>
    </row>
    <row r="83" spans="1:10" x14ac:dyDescent="0.25">
      <c r="A83" s="22" t="s">
        <v>132</v>
      </c>
      <c r="B83" s="23">
        <v>358</v>
      </c>
      <c r="C83" s="23">
        <v>348</v>
      </c>
      <c r="D83" s="23">
        <v>32</v>
      </c>
      <c r="E83" s="23">
        <v>49</v>
      </c>
      <c r="F83" s="23">
        <v>49</v>
      </c>
      <c r="G83" s="24">
        <f t="shared" si="8"/>
        <v>-17</v>
      </c>
      <c r="H83" s="25">
        <f t="shared" si="9"/>
        <v>8.5333333333333332</v>
      </c>
      <c r="I83" s="25">
        <f t="shared" si="10"/>
        <v>13.066666666666665</v>
      </c>
      <c r="J83" s="25">
        <f t="shared" si="11"/>
        <v>-4.5333333333333332</v>
      </c>
    </row>
    <row r="84" spans="1:10" x14ac:dyDescent="0.25">
      <c r="A84" s="13"/>
      <c r="B84" s="14"/>
      <c r="C84" s="14"/>
      <c r="D84" s="14"/>
      <c r="E84" s="14"/>
      <c r="F84" s="14"/>
      <c r="G84" s="11"/>
      <c r="H84" s="11"/>
      <c r="I84" s="11"/>
      <c r="J84" s="11"/>
    </row>
    <row r="85" spans="1:10" ht="14.45" x14ac:dyDescent="0.3">
      <c r="A85" s="4" t="s">
        <v>11</v>
      </c>
      <c r="B85" s="11"/>
      <c r="C85" s="11"/>
      <c r="D85" s="11"/>
      <c r="E85" s="11"/>
      <c r="F85" s="11"/>
      <c r="G85" s="11"/>
      <c r="H85" s="11"/>
      <c r="I85" s="11"/>
      <c r="J85" s="11"/>
    </row>
    <row r="86" spans="1:10" ht="14.45" x14ac:dyDescent="0.3">
      <c r="A86" s="4" t="s">
        <v>12</v>
      </c>
      <c r="B86" s="11"/>
      <c r="C86" s="11"/>
      <c r="D86" s="11"/>
      <c r="E86" s="11"/>
      <c r="F86" s="11"/>
      <c r="G86" s="11"/>
      <c r="H86" s="11"/>
      <c r="I86" s="11"/>
      <c r="J86" s="11"/>
    </row>
    <row r="87" spans="1:10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opLeftCell="A49" workbookViewId="0">
      <selection activeCell="B2" sqref="B1:J1048576"/>
    </sheetView>
  </sheetViews>
  <sheetFormatPr defaultRowHeight="15" x14ac:dyDescent="0.25"/>
  <cols>
    <col min="1" max="1" width="18.5703125" style="2" customWidth="1"/>
    <col min="2" max="10" width="7.425781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1.15" customHeight="1" x14ac:dyDescent="0.25">
      <c r="A1" s="50" t="s">
        <v>23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4.45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15" t="s">
        <v>31</v>
      </c>
      <c r="B5" s="16">
        <v>2</v>
      </c>
      <c r="C5" s="16">
        <v>2</v>
      </c>
      <c r="D5" s="16">
        <v>1</v>
      </c>
      <c r="E5" s="16">
        <v>0</v>
      </c>
      <c r="F5" s="16">
        <v>0</v>
      </c>
      <c r="G5" s="17">
        <f t="shared" ref="G5:G66" si="0">D5-F5</f>
        <v>1</v>
      </c>
      <c r="H5" s="1">
        <f t="shared" ref="H5:H66" si="1">D5/(B5-D5+F5)*100</f>
        <v>100</v>
      </c>
      <c r="I5" s="1">
        <f t="shared" ref="I5:I66" si="2">F5/(B5-D5+F5)*100</f>
        <v>0</v>
      </c>
      <c r="J5" s="1">
        <f t="shared" ref="J5:J66" si="3">G5/(B5-D5+F5)*100</f>
        <v>100</v>
      </c>
    </row>
    <row r="6" spans="1:10" x14ac:dyDescent="0.25">
      <c r="A6" s="15" t="s">
        <v>32</v>
      </c>
      <c r="B6" s="16">
        <v>2</v>
      </c>
      <c r="C6" s="16">
        <v>2</v>
      </c>
      <c r="D6" s="16">
        <v>0</v>
      </c>
      <c r="E6" s="16">
        <v>0</v>
      </c>
      <c r="F6" s="16">
        <v>0</v>
      </c>
      <c r="G6" s="17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x14ac:dyDescent="0.25">
      <c r="A7" s="15" t="s">
        <v>33</v>
      </c>
      <c r="B7" s="16">
        <v>1</v>
      </c>
      <c r="C7" s="16">
        <v>1</v>
      </c>
      <c r="D7" s="16">
        <v>0</v>
      </c>
      <c r="E7" s="16">
        <v>0</v>
      </c>
      <c r="F7" s="16">
        <v>0</v>
      </c>
      <c r="G7" s="17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x14ac:dyDescent="0.25">
      <c r="A8" s="15" t="s">
        <v>34</v>
      </c>
      <c r="B8" s="16">
        <v>0</v>
      </c>
      <c r="C8" s="16">
        <v>0</v>
      </c>
      <c r="D8" s="16">
        <v>0</v>
      </c>
      <c r="E8" s="16">
        <v>1</v>
      </c>
      <c r="F8" s="16">
        <v>1</v>
      </c>
      <c r="G8" s="17">
        <f t="shared" si="0"/>
        <v>-1</v>
      </c>
      <c r="H8" s="1">
        <f t="shared" si="1"/>
        <v>0</v>
      </c>
      <c r="I8" s="1">
        <f t="shared" si="2"/>
        <v>100</v>
      </c>
      <c r="J8" s="1">
        <f t="shared" si="3"/>
        <v>-100</v>
      </c>
    </row>
    <row r="9" spans="1:10" x14ac:dyDescent="0.25">
      <c r="A9" s="15" t="s">
        <v>35</v>
      </c>
      <c r="B9" s="16">
        <v>1</v>
      </c>
      <c r="C9" s="16">
        <v>1</v>
      </c>
      <c r="D9" s="16">
        <v>0</v>
      </c>
      <c r="E9" s="16">
        <v>0</v>
      </c>
      <c r="F9" s="16">
        <v>0</v>
      </c>
      <c r="G9" s="17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x14ac:dyDescent="0.25">
      <c r="A10" s="15" t="s">
        <v>36</v>
      </c>
      <c r="B10" s="16">
        <v>1</v>
      </c>
      <c r="C10" s="16">
        <v>1</v>
      </c>
      <c r="D10" s="16">
        <v>0</v>
      </c>
      <c r="E10" s="16">
        <v>0</v>
      </c>
      <c r="F10" s="16">
        <v>0</v>
      </c>
      <c r="G10" s="17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x14ac:dyDescent="0.25">
      <c r="A11" s="15" t="s">
        <v>40</v>
      </c>
      <c r="B11" s="16">
        <v>2</v>
      </c>
      <c r="C11" s="16">
        <v>2</v>
      </c>
      <c r="D11" s="16">
        <v>0</v>
      </c>
      <c r="E11" s="16">
        <v>0</v>
      </c>
      <c r="F11" s="16">
        <v>0</v>
      </c>
      <c r="G11" s="17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x14ac:dyDescent="0.25">
      <c r="A12" s="15" t="s">
        <v>41</v>
      </c>
      <c r="B12" s="16">
        <v>5</v>
      </c>
      <c r="C12" s="16">
        <v>3</v>
      </c>
      <c r="D12" s="16">
        <v>0</v>
      </c>
      <c r="E12" s="16">
        <v>0</v>
      </c>
      <c r="F12" s="16">
        <v>0</v>
      </c>
      <c r="G12" s="17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x14ac:dyDescent="0.25">
      <c r="A13" s="15" t="s">
        <v>43</v>
      </c>
      <c r="B13" s="16">
        <v>1</v>
      </c>
      <c r="C13" s="16">
        <v>1</v>
      </c>
      <c r="D13" s="16">
        <v>0</v>
      </c>
      <c r="E13" s="16">
        <v>1</v>
      </c>
      <c r="F13" s="16">
        <v>1</v>
      </c>
      <c r="G13" s="17">
        <f t="shared" si="0"/>
        <v>-1</v>
      </c>
      <c r="H13" s="1">
        <f t="shared" si="1"/>
        <v>0</v>
      </c>
      <c r="I13" s="1">
        <f t="shared" si="2"/>
        <v>50</v>
      </c>
      <c r="J13" s="1">
        <f t="shared" si="3"/>
        <v>-50</v>
      </c>
    </row>
    <row r="14" spans="1:10" x14ac:dyDescent="0.25">
      <c r="A14" s="15" t="s">
        <v>44</v>
      </c>
      <c r="B14" s="16">
        <v>2</v>
      </c>
      <c r="C14" s="16">
        <v>2</v>
      </c>
      <c r="D14" s="16">
        <v>0</v>
      </c>
      <c r="E14" s="16">
        <v>0</v>
      </c>
      <c r="F14" s="16">
        <v>0</v>
      </c>
      <c r="G14" s="17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x14ac:dyDescent="0.25">
      <c r="A15" s="15" t="s">
        <v>45</v>
      </c>
      <c r="B15" s="16">
        <v>1</v>
      </c>
      <c r="C15" s="16">
        <v>1</v>
      </c>
      <c r="D15" s="16">
        <v>0</v>
      </c>
      <c r="E15" s="16">
        <v>0</v>
      </c>
      <c r="F15" s="16">
        <v>0</v>
      </c>
      <c r="G15" s="17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x14ac:dyDescent="0.25">
      <c r="A16" s="15" t="s">
        <v>46</v>
      </c>
      <c r="B16" s="16">
        <v>7</v>
      </c>
      <c r="C16" s="16">
        <v>7</v>
      </c>
      <c r="D16" s="16">
        <v>0</v>
      </c>
      <c r="E16" s="16">
        <v>0</v>
      </c>
      <c r="F16" s="16">
        <v>0</v>
      </c>
      <c r="G16" s="17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x14ac:dyDescent="0.25">
      <c r="A17" s="15" t="s">
        <v>47</v>
      </c>
      <c r="B17" s="16">
        <v>1</v>
      </c>
      <c r="C17" s="16">
        <v>1</v>
      </c>
      <c r="D17" s="16">
        <v>0</v>
      </c>
      <c r="E17" s="16">
        <v>0</v>
      </c>
      <c r="F17" s="16">
        <v>0</v>
      </c>
      <c r="G17" s="17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x14ac:dyDescent="0.25">
      <c r="A18" s="15" t="s">
        <v>49</v>
      </c>
      <c r="B18" s="16">
        <v>3</v>
      </c>
      <c r="C18" s="16">
        <v>2</v>
      </c>
      <c r="D18" s="16">
        <v>0</v>
      </c>
      <c r="E18" s="16">
        <v>0</v>
      </c>
      <c r="F18" s="16">
        <v>0</v>
      </c>
      <c r="G18" s="17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x14ac:dyDescent="0.25">
      <c r="A19" s="15" t="s">
        <v>50</v>
      </c>
      <c r="B19" s="16">
        <v>5</v>
      </c>
      <c r="C19" s="16">
        <v>4</v>
      </c>
      <c r="D19" s="16">
        <v>1</v>
      </c>
      <c r="E19" s="16">
        <v>0</v>
      </c>
      <c r="F19" s="16">
        <v>0</v>
      </c>
      <c r="G19" s="17">
        <f t="shared" si="0"/>
        <v>1</v>
      </c>
      <c r="H19" s="1">
        <f t="shared" si="1"/>
        <v>25</v>
      </c>
      <c r="I19" s="1">
        <f t="shared" si="2"/>
        <v>0</v>
      </c>
      <c r="J19" s="1">
        <f t="shared" si="3"/>
        <v>25</v>
      </c>
    </row>
    <row r="20" spans="1:10" x14ac:dyDescent="0.25">
      <c r="A20" s="15" t="s">
        <v>52</v>
      </c>
      <c r="B20" s="16">
        <v>3</v>
      </c>
      <c r="C20" s="16">
        <v>3</v>
      </c>
      <c r="D20" s="16">
        <v>0</v>
      </c>
      <c r="E20" s="16">
        <v>0</v>
      </c>
      <c r="F20" s="16">
        <v>0</v>
      </c>
      <c r="G20" s="17">
        <f t="shared" si="0"/>
        <v>0</v>
      </c>
      <c r="H20" s="1">
        <f t="shared" si="1"/>
        <v>0</v>
      </c>
      <c r="I20" s="1">
        <f t="shared" si="2"/>
        <v>0</v>
      </c>
      <c r="J20" s="1">
        <f t="shared" si="3"/>
        <v>0</v>
      </c>
    </row>
    <row r="21" spans="1:10" x14ac:dyDescent="0.25">
      <c r="A21" s="15" t="s">
        <v>53</v>
      </c>
      <c r="B21" s="16">
        <v>0</v>
      </c>
      <c r="C21" s="16">
        <v>0</v>
      </c>
      <c r="D21" s="16">
        <v>0</v>
      </c>
      <c r="E21" s="16">
        <v>1</v>
      </c>
      <c r="F21" s="16">
        <v>1</v>
      </c>
      <c r="G21" s="17">
        <f t="shared" si="0"/>
        <v>-1</v>
      </c>
      <c r="H21" s="1">
        <f t="shared" si="1"/>
        <v>0</v>
      </c>
      <c r="I21" s="1">
        <f t="shared" si="2"/>
        <v>100</v>
      </c>
      <c r="J21" s="1">
        <f t="shared" si="3"/>
        <v>-100</v>
      </c>
    </row>
    <row r="22" spans="1:10" x14ac:dyDescent="0.25">
      <c r="A22" s="15" t="s">
        <v>54</v>
      </c>
      <c r="B22" s="16">
        <v>1</v>
      </c>
      <c r="C22" s="16">
        <v>1</v>
      </c>
      <c r="D22" s="16">
        <v>0</v>
      </c>
      <c r="E22" s="16">
        <v>0</v>
      </c>
      <c r="F22" s="16">
        <v>0</v>
      </c>
      <c r="G22" s="17">
        <f t="shared" si="0"/>
        <v>0</v>
      </c>
      <c r="H22" s="1">
        <f t="shared" si="1"/>
        <v>0</v>
      </c>
      <c r="I22" s="1">
        <f t="shared" si="2"/>
        <v>0</v>
      </c>
      <c r="J22" s="1">
        <f t="shared" si="3"/>
        <v>0</v>
      </c>
    </row>
    <row r="23" spans="1:10" x14ac:dyDescent="0.25">
      <c r="A23" s="15" t="s">
        <v>57</v>
      </c>
      <c r="B23" s="16">
        <v>2</v>
      </c>
      <c r="C23" s="16">
        <v>2</v>
      </c>
      <c r="D23" s="16">
        <v>0</v>
      </c>
      <c r="E23" s="16">
        <v>0</v>
      </c>
      <c r="F23" s="16">
        <v>0</v>
      </c>
      <c r="G23" s="17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x14ac:dyDescent="0.25">
      <c r="A24" s="15" t="s">
        <v>59</v>
      </c>
      <c r="B24" s="16">
        <v>7</v>
      </c>
      <c r="C24" s="16">
        <v>7</v>
      </c>
      <c r="D24" s="16">
        <v>0</v>
      </c>
      <c r="E24" s="16">
        <v>0</v>
      </c>
      <c r="F24" s="16">
        <v>0</v>
      </c>
      <c r="G24" s="17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x14ac:dyDescent="0.25">
      <c r="A25" s="15" t="s">
        <v>60</v>
      </c>
      <c r="B25" s="16">
        <v>6</v>
      </c>
      <c r="C25" s="16">
        <v>4</v>
      </c>
      <c r="D25" s="16">
        <v>0</v>
      </c>
      <c r="E25" s="16">
        <v>0</v>
      </c>
      <c r="F25" s="16">
        <v>0</v>
      </c>
      <c r="G25" s="17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x14ac:dyDescent="0.25">
      <c r="A26" s="15" t="s">
        <v>61</v>
      </c>
      <c r="B26" s="16">
        <v>9</v>
      </c>
      <c r="C26" s="16">
        <v>9</v>
      </c>
      <c r="D26" s="16">
        <v>0</v>
      </c>
      <c r="E26" s="16">
        <v>0</v>
      </c>
      <c r="F26" s="16">
        <v>0</v>
      </c>
      <c r="G26" s="17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x14ac:dyDescent="0.25">
      <c r="A27" s="15" t="s">
        <v>65</v>
      </c>
      <c r="B27" s="16">
        <v>93</v>
      </c>
      <c r="C27" s="16">
        <v>87</v>
      </c>
      <c r="D27" s="16">
        <v>5</v>
      </c>
      <c r="E27" s="16">
        <v>1</v>
      </c>
      <c r="F27" s="16">
        <v>1</v>
      </c>
      <c r="G27" s="17">
        <f t="shared" si="0"/>
        <v>4</v>
      </c>
      <c r="H27" s="1">
        <f t="shared" si="1"/>
        <v>5.6179775280898872</v>
      </c>
      <c r="I27" s="1">
        <f t="shared" si="2"/>
        <v>1.1235955056179776</v>
      </c>
      <c r="J27" s="1">
        <f t="shared" si="3"/>
        <v>4.4943820224719104</v>
      </c>
    </row>
    <row r="28" spans="1:10" x14ac:dyDescent="0.25">
      <c r="A28" s="15" t="s">
        <v>66</v>
      </c>
      <c r="B28" s="16">
        <v>1</v>
      </c>
      <c r="C28" s="16">
        <v>1</v>
      </c>
      <c r="D28" s="16">
        <v>0</v>
      </c>
      <c r="E28" s="16">
        <v>0</v>
      </c>
      <c r="F28" s="16">
        <v>0</v>
      </c>
      <c r="G28" s="17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x14ac:dyDescent="0.25">
      <c r="A29" s="15" t="s">
        <v>67</v>
      </c>
      <c r="B29" s="16">
        <v>2</v>
      </c>
      <c r="C29" s="16">
        <v>2</v>
      </c>
      <c r="D29" s="16">
        <v>1</v>
      </c>
      <c r="E29" s="16">
        <v>0</v>
      </c>
      <c r="F29" s="16">
        <v>0</v>
      </c>
      <c r="G29" s="17">
        <f t="shared" si="0"/>
        <v>1</v>
      </c>
      <c r="H29" s="1">
        <f t="shared" si="1"/>
        <v>100</v>
      </c>
      <c r="I29" s="1">
        <f t="shared" si="2"/>
        <v>0</v>
      </c>
      <c r="J29" s="1">
        <f t="shared" si="3"/>
        <v>100</v>
      </c>
    </row>
    <row r="30" spans="1:10" x14ac:dyDescent="0.25">
      <c r="A30" s="15" t="s">
        <v>68</v>
      </c>
      <c r="B30" s="16">
        <v>3</v>
      </c>
      <c r="C30" s="16">
        <v>3</v>
      </c>
      <c r="D30" s="16">
        <v>0</v>
      </c>
      <c r="E30" s="16">
        <v>0</v>
      </c>
      <c r="F30" s="16">
        <v>0</v>
      </c>
      <c r="G30" s="17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x14ac:dyDescent="0.25">
      <c r="A31" s="15" t="s">
        <v>69</v>
      </c>
      <c r="B31" s="16">
        <v>4</v>
      </c>
      <c r="C31" s="16">
        <v>4</v>
      </c>
      <c r="D31" s="16">
        <v>0</v>
      </c>
      <c r="E31" s="16">
        <v>0</v>
      </c>
      <c r="F31" s="16">
        <v>0</v>
      </c>
      <c r="G31" s="17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x14ac:dyDescent="0.25">
      <c r="A32" s="15" t="s">
        <v>70</v>
      </c>
      <c r="B32" s="16">
        <v>1</v>
      </c>
      <c r="C32" s="16">
        <v>1</v>
      </c>
      <c r="D32" s="16">
        <v>0</v>
      </c>
      <c r="E32" s="16">
        <v>0</v>
      </c>
      <c r="F32" s="16">
        <v>0</v>
      </c>
      <c r="G32" s="17">
        <f t="shared" si="0"/>
        <v>0</v>
      </c>
      <c r="H32" s="1">
        <f t="shared" si="1"/>
        <v>0</v>
      </c>
      <c r="I32" s="1">
        <f t="shared" si="2"/>
        <v>0</v>
      </c>
      <c r="J32" s="1">
        <f t="shared" si="3"/>
        <v>0</v>
      </c>
    </row>
    <row r="33" spans="1:10" x14ac:dyDescent="0.25">
      <c r="A33" s="15" t="s">
        <v>72</v>
      </c>
      <c r="B33" s="16">
        <v>6</v>
      </c>
      <c r="C33" s="16">
        <v>5</v>
      </c>
      <c r="D33" s="16">
        <v>0</v>
      </c>
      <c r="E33" s="16">
        <v>0</v>
      </c>
      <c r="F33" s="16">
        <v>0</v>
      </c>
      <c r="G33" s="17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x14ac:dyDescent="0.25">
      <c r="A34" s="15" t="s">
        <v>73</v>
      </c>
      <c r="B34" s="16">
        <v>3</v>
      </c>
      <c r="C34" s="16">
        <v>3</v>
      </c>
      <c r="D34" s="16">
        <v>0</v>
      </c>
      <c r="E34" s="16">
        <v>1</v>
      </c>
      <c r="F34" s="16">
        <v>1</v>
      </c>
      <c r="G34" s="17">
        <f t="shared" si="0"/>
        <v>-1</v>
      </c>
      <c r="H34" s="1">
        <f t="shared" si="1"/>
        <v>0</v>
      </c>
      <c r="I34" s="1">
        <f t="shared" si="2"/>
        <v>25</v>
      </c>
      <c r="J34" s="1">
        <f t="shared" si="3"/>
        <v>-25</v>
      </c>
    </row>
    <row r="35" spans="1:10" x14ac:dyDescent="0.25">
      <c r="A35" s="15" t="s">
        <v>74</v>
      </c>
      <c r="B35" s="16">
        <v>2</v>
      </c>
      <c r="C35" s="16">
        <v>2</v>
      </c>
      <c r="D35" s="16">
        <v>0</v>
      </c>
      <c r="E35" s="16">
        <v>0</v>
      </c>
      <c r="F35" s="16">
        <v>0</v>
      </c>
      <c r="G35" s="17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x14ac:dyDescent="0.25">
      <c r="A36" s="15" t="s">
        <v>75</v>
      </c>
      <c r="B36" s="16">
        <v>1</v>
      </c>
      <c r="C36" s="16">
        <v>1</v>
      </c>
      <c r="D36" s="16">
        <v>0</v>
      </c>
      <c r="E36" s="16">
        <v>0</v>
      </c>
      <c r="F36" s="16">
        <v>0</v>
      </c>
      <c r="G36" s="17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x14ac:dyDescent="0.25">
      <c r="A37" s="15" t="s">
        <v>77</v>
      </c>
      <c r="B37" s="16">
        <v>1</v>
      </c>
      <c r="C37" s="16">
        <v>1</v>
      </c>
      <c r="D37" s="16">
        <v>0</v>
      </c>
      <c r="E37" s="16">
        <v>0</v>
      </c>
      <c r="F37" s="16">
        <v>0</v>
      </c>
      <c r="G37" s="17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x14ac:dyDescent="0.25">
      <c r="A38" s="15" t="s">
        <v>78</v>
      </c>
      <c r="B38" s="16">
        <v>5</v>
      </c>
      <c r="C38" s="16">
        <v>5</v>
      </c>
      <c r="D38" s="16">
        <v>0</v>
      </c>
      <c r="E38" s="16">
        <v>0</v>
      </c>
      <c r="F38" s="16">
        <v>0</v>
      </c>
      <c r="G38" s="17">
        <f t="shared" si="0"/>
        <v>0</v>
      </c>
      <c r="H38" s="1">
        <f t="shared" si="1"/>
        <v>0</v>
      </c>
      <c r="I38" s="1">
        <f t="shared" si="2"/>
        <v>0</v>
      </c>
      <c r="J38" s="1">
        <f t="shared" si="3"/>
        <v>0</v>
      </c>
    </row>
    <row r="39" spans="1:10" x14ac:dyDescent="0.25">
      <c r="A39" s="15" t="s">
        <v>80</v>
      </c>
      <c r="B39" s="16">
        <v>1</v>
      </c>
      <c r="C39" s="16">
        <v>1</v>
      </c>
      <c r="D39" s="16">
        <v>0</v>
      </c>
      <c r="E39" s="16">
        <v>0</v>
      </c>
      <c r="F39" s="16">
        <v>0</v>
      </c>
      <c r="G39" s="17">
        <f t="shared" si="0"/>
        <v>0</v>
      </c>
      <c r="H39" s="1">
        <f t="shared" si="1"/>
        <v>0</v>
      </c>
      <c r="I39" s="1">
        <f t="shared" si="2"/>
        <v>0</v>
      </c>
      <c r="J39" s="1">
        <f t="shared" si="3"/>
        <v>0</v>
      </c>
    </row>
    <row r="40" spans="1:10" x14ac:dyDescent="0.25">
      <c r="A40" s="15" t="s">
        <v>81</v>
      </c>
      <c r="B40" s="16">
        <v>1</v>
      </c>
      <c r="C40" s="16">
        <v>1</v>
      </c>
      <c r="D40" s="16">
        <v>0</v>
      </c>
      <c r="E40" s="16">
        <v>0</v>
      </c>
      <c r="F40" s="16">
        <v>0</v>
      </c>
      <c r="G40" s="17">
        <f t="shared" si="0"/>
        <v>0</v>
      </c>
      <c r="H40" s="1">
        <f t="shared" si="1"/>
        <v>0</v>
      </c>
      <c r="I40" s="1">
        <f t="shared" si="2"/>
        <v>0</v>
      </c>
      <c r="J40" s="1">
        <f t="shared" si="3"/>
        <v>0</v>
      </c>
    </row>
    <row r="41" spans="1:10" x14ac:dyDescent="0.25">
      <c r="A41" s="15" t="s">
        <v>82</v>
      </c>
      <c r="B41" s="16">
        <v>14</v>
      </c>
      <c r="C41" s="16">
        <v>14</v>
      </c>
      <c r="D41" s="16">
        <v>1</v>
      </c>
      <c r="E41" s="16">
        <v>0</v>
      </c>
      <c r="F41" s="16">
        <v>0</v>
      </c>
      <c r="G41" s="17">
        <f t="shared" si="0"/>
        <v>1</v>
      </c>
      <c r="H41" s="1">
        <f t="shared" si="1"/>
        <v>7.6923076923076925</v>
      </c>
      <c r="I41" s="1">
        <f t="shared" si="2"/>
        <v>0</v>
      </c>
      <c r="J41" s="1">
        <f t="shared" si="3"/>
        <v>7.6923076923076925</v>
      </c>
    </row>
    <row r="42" spans="1:10" x14ac:dyDescent="0.25">
      <c r="A42" s="15" t="s">
        <v>83</v>
      </c>
      <c r="B42" s="16">
        <v>1</v>
      </c>
      <c r="C42" s="16">
        <v>1</v>
      </c>
      <c r="D42" s="16">
        <v>0</v>
      </c>
      <c r="E42" s="16">
        <v>0</v>
      </c>
      <c r="F42" s="16">
        <v>0</v>
      </c>
      <c r="G42" s="17">
        <f t="shared" si="0"/>
        <v>0</v>
      </c>
      <c r="H42" s="1">
        <f t="shared" si="1"/>
        <v>0</v>
      </c>
      <c r="I42" s="1">
        <f t="shared" si="2"/>
        <v>0</v>
      </c>
      <c r="J42" s="1">
        <f t="shared" si="3"/>
        <v>0</v>
      </c>
    </row>
    <row r="43" spans="1:10" x14ac:dyDescent="0.25">
      <c r="A43" s="15" t="s">
        <v>85</v>
      </c>
      <c r="B43" s="16">
        <v>2</v>
      </c>
      <c r="C43" s="16">
        <v>2</v>
      </c>
      <c r="D43" s="16">
        <v>0</v>
      </c>
      <c r="E43" s="16">
        <v>0</v>
      </c>
      <c r="F43" s="16">
        <v>0</v>
      </c>
      <c r="G43" s="17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x14ac:dyDescent="0.25">
      <c r="A44" s="15" t="s">
        <v>87</v>
      </c>
      <c r="B44" s="16">
        <v>3</v>
      </c>
      <c r="C44" s="16">
        <v>3</v>
      </c>
      <c r="D44" s="16">
        <v>0</v>
      </c>
      <c r="E44" s="16">
        <v>0</v>
      </c>
      <c r="F44" s="16">
        <v>0</v>
      </c>
      <c r="G44" s="17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x14ac:dyDescent="0.25">
      <c r="A45" s="15" t="s">
        <v>89</v>
      </c>
      <c r="B45" s="16">
        <v>2</v>
      </c>
      <c r="C45" s="16">
        <v>2</v>
      </c>
      <c r="D45" s="16">
        <v>0</v>
      </c>
      <c r="E45" s="16">
        <v>0</v>
      </c>
      <c r="F45" s="16">
        <v>0</v>
      </c>
      <c r="G45" s="17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x14ac:dyDescent="0.25">
      <c r="A46" s="15" t="s">
        <v>91</v>
      </c>
      <c r="B46" s="16">
        <v>2</v>
      </c>
      <c r="C46" s="16">
        <v>2</v>
      </c>
      <c r="D46" s="16">
        <v>0</v>
      </c>
      <c r="E46" s="16">
        <v>0</v>
      </c>
      <c r="F46" s="16">
        <v>0</v>
      </c>
      <c r="G46" s="17">
        <f t="shared" si="0"/>
        <v>0</v>
      </c>
      <c r="H46" s="1">
        <f t="shared" si="1"/>
        <v>0</v>
      </c>
      <c r="I46" s="1">
        <f t="shared" si="2"/>
        <v>0</v>
      </c>
      <c r="J46" s="1">
        <f t="shared" si="3"/>
        <v>0</v>
      </c>
    </row>
    <row r="47" spans="1:10" x14ac:dyDescent="0.25">
      <c r="A47" s="15" t="s">
        <v>92</v>
      </c>
      <c r="B47" s="16">
        <v>1</v>
      </c>
      <c r="C47" s="16">
        <v>1</v>
      </c>
      <c r="D47" s="16">
        <v>0</v>
      </c>
      <c r="E47" s="16">
        <v>0</v>
      </c>
      <c r="F47" s="16">
        <v>0</v>
      </c>
      <c r="G47" s="17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x14ac:dyDescent="0.25">
      <c r="A48" s="15" t="s">
        <v>93</v>
      </c>
      <c r="B48" s="16">
        <v>6</v>
      </c>
      <c r="C48" s="16">
        <v>6</v>
      </c>
      <c r="D48" s="16">
        <v>0</v>
      </c>
      <c r="E48" s="16">
        <v>0</v>
      </c>
      <c r="F48" s="16">
        <v>0</v>
      </c>
      <c r="G48" s="17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x14ac:dyDescent="0.25">
      <c r="A49" s="15" t="s">
        <v>94</v>
      </c>
      <c r="B49" s="16">
        <v>3</v>
      </c>
      <c r="C49" s="16">
        <v>3</v>
      </c>
      <c r="D49" s="16">
        <v>0</v>
      </c>
      <c r="E49" s="16">
        <v>0</v>
      </c>
      <c r="F49" s="16">
        <v>0</v>
      </c>
      <c r="G49" s="17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x14ac:dyDescent="0.25">
      <c r="A50" s="15" t="s">
        <v>96</v>
      </c>
      <c r="B50" s="16">
        <v>4</v>
      </c>
      <c r="C50" s="16">
        <v>4</v>
      </c>
      <c r="D50" s="16">
        <v>0</v>
      </c>
      <c r="E50" s="16">
        <v>0</v>
      </c>
      <c r="F50" s="16">
        <v>0</v>
      </c>
      <c r="G50" s="17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x14ac:dyDescent="0.25">
      <c r="A51" s="15" t="s">
        <v>97</v>
      </c>
      <c r="B51" s="16">
        <v>2</v>
      </c>
      <c r="C51" s="16">
        <v>2</v>
      </c>
      <c r="D51" s="16">
        <v>0</v>
      </c>
      <c r="E51" s="16">
        <v>0</v>
      </c>
      <c r="F51" s="16">
        <v>0</v>
      </c>
      <c r="G51" s="17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x14ac:dyDescent="0.25">
      <c r="A52" s="15" t="s">
        <v>98</v>
      </c>
      <c r="B52" s="16">
        <v>0</v>
      </c>
      <c r="C52" s="16">
        <v>0</v>
      </c>
      <c r="D52" s="16">
        <v>0</v>
      </c>
      <c r="E52" s="16">
        <v>1</v>
      </c>
      <c r="F52" s="16">
        <v>1</v>
      </c>
      <c r="G52" s="17">
        <f t="shared" si="0"/>
        <v>-1</v>
      </c>
      <c r="H52" s="1">
        <f t="shared" si="1"/>
        <v>0</v>
      </c>
      <c r="I52" s="1">
        <f t="shared" si="2"/>
        <v>100</v>
      </c>
      <c r="J52" s="1">
        <f t="shared" si="3"/>
        <v>-100</v>
      </c>
    </row>
    <row r="53" spans="1:10" x14ac:dyDescent="0.25">
      <c r="A53" s="15" t="s">
        <v>99</v>
      </c>
      <c r="B53" s="16">
        <v>1</v>
      </c>
      <c r="C53" s="16">
        <v>1</v>
      </c>
      <c r="D53" s="16">
        <v>0</v>
      </c>
      <c r="E53" s="16">
        <v>0</v>
      </c>
      <c r="F53" s="16">
        <v>0</v>
      </c>
      <c r="G53" s="17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x14ac:dyDescent="0.25">
      <c r="A54" s="15" t="s">
        <v>102</v>
      </c>
      <c r="B54" s="16">
        <v>1</v>
      </c>
      <c r="C54" s="16">
        <v>1</v>
      </c>
      <c r="D54" s="16">
        <v>0</v>
      </c>
      <c r="E54" s="16">
        <v>0</v>
      </c>
      <c r="F54" s="16">
        <v>0</v>
      </c>
      <c r="G54" s="17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x14ac:dyDescent="0.25">
      <c r="A55" s="15" t="s">
        <v>107</v>
      </c>
      <c r="B55" s="16">
        <v>1</v>
      </c>
      <c r="C55" s="16">
        <v>1</v>
      </c>
      <c r="D55" s="16">
        <v>0</v>
      </c>
      <c r="E55" s="16">
        <v>0</v>
      </c>
      <c r="F55" s="16">
        <v>0</v>
      </c>
      <c r="G55" s="17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x14ac:dyDescent="0.25">
      <c r="A56" s="15" t="s">
        <v>108</v>
      </c>
      <c r="B56" s="16">
        <v>1</v>
      </c>
      <c r="C56" s="16">
        <v>1</v>
      </c>
      <c r="D56" s="16">
        <v>0</v>
      </c>
      <c r="E56" s="16">
        <v>0</v>
      </c>
      <c r="F56" s="16">
        <v>0</v>
      </c>
      <c r="G56" s="17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x14ac:dyDescent="0.25">
      <c r="A57" s="15" t="s">
        <v>111</v>
      </c>
      <c r="B57" s="16">
        <v>1</v>
      </c>
      <c r="C57" s="16">
        <v>1</v>
      </c>
      <c r="D57" s="16">
        <v>0</v>
      </c>
      <c r="E57" s="16">
        <v>0</v>
      </c>
      <c r="F57" s="16">
        <v>0</v>
      </c>
      <c r="G57" s="17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x14ac:dyDescent="0.25">
      <c r="A58" s="15" t="s">
        <v>113</v>
      </c>
      <c r="B58" s="16">
        <v>4</v>
      </c>
      <c r="C58" s="16">
        <v>4</v>
      </c>
      <c r="D58" s="16">
        <v>1</v>
      </c>
      <c r="E58" s="16">
        <v>0</v>
      </c>
      <c r="F58" s="16">
        <v>0</v>
      </c>
      <c r="G58" s="17">
        <f t="shared" si="0"/>
        <v>1</v>
      </c>
      <c r="H58" s="1">
        <f t="shared" si="1"/>
        <v>33.333333333333329</v>
      </c>
      <c r="I58" s="1">
        <f t="shared" si="2"/>
        <v>0</v>
      </c>
      <c r="J58" s="1">
        <f t="shared" si="3"/>
        <v>33.333333333333329</v>
      </c>
    </row>
    <row r="59" spans="1:10" x14ac:dyDescent="0.25">
      <c r="A59" s="15" t="s">
        <v>114</v>
      </c>
      <c r="B59" s="16">
        <v>1</v>
      </c>
      <c r="C59" s="16">
        <v>1</v>
      </c>
      <c r="D59" s="16">
        <v>0</v>
      </c>
      <c r="E59" s="16">
        <v>0</v>
      </c>
      <c r="F59" s="16">
        <v>0</v>
      </c>
      <c r="G59" s="17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x14ac:dyDescent="0.25">
      <c r="A60" s="15" t="s">
        <v>115</v>
      </c>
      <c r="B60" s="16">
        <v>4</v>
      </c>
      <c r="C60" s="16">
        <v>4</v>
      </c>
      <c r="D60" s="16">
        <v>1</v>
      </c>
      <c r="E60" s="16">
        <v>1</v>
      </c>
      <c r="F60" s="16">
        <v>1</v>
      </c>
      <c r="G60" s="17">
        <f t="shared" si="0"/>
        <v>0</v>
      </c>
      <c r="H60" s="1">
        <f t="shared" si="1"/>
        <v>25</v>
      </c>
      <c r="I60" s="1">
        <f t="shared" si="2"/>
        <v>25</v>
      </c>
      <c r="J60" s="1">
        <f t="shared" si="3"/>
        <v>0</v>
      </c>
    </row>
    <row r="61" spans="1:10" x14ac:dyDescent="0.25">
      <c r="A61" s="15" t="s">
        <v>116</v>
      </c>
      <c r="B61" s="16">
        <v>4</v>
      </c>
      <c r="C61" s="16">
        <v>4</v>
      </c>
      <c r="D61" s="16">
        <v>1</v>
      </c>
      <c r="E61" s="16">
        <v>1</v>
      </c>
      <c r="F61" s="16">
        <v>1</v>
      </c>
      <c r="G61" s="17">
        <f t="shared" si="0"/>
        <v>0</v>
      </c>
      <c r="H61" s="1">
        <f t="shared" si="1"/>
        <v>25</v>
      </c>
      <c r="I61" s="1">
        <f t="shared" si="2"/>
        <v>25</v>
      </c>
      <c r="J61" s="1">
        <f t="shared" si="3"/>
        <v>0</v>
      </c>
    </row>
    <row r="62" spans="1:10" x14ac:dyDescent="0.25">
      <c r="A62" s="15" t="s">
        <v>117</v>
      </c>
      <c r="B62" s="16">
        <v>5</v>
      </c>
      <c r="C62" s="16">
        <v>5</v>
      </c>
      <c r="D62" s="16">
        <v>0</v>
      </c>
      <c r="E62" s="16">
        <v>1</v>
      </c>
      <c r="F62" s="16">
        <v>1</v>
      </c>
      <c r="G62" s="17">
        <f t="shared" si="0"/>
        <v>-1</v>
      </c>
      <c r="H62" s="1">
        <f t="shared" si="1"/>
        <v>0</v>
      </c>
      <c r="I62" s="1">
        <f t="shared" si="2"/>
        <v>16.666666666666664</v>
      </c>
      <c r="J62" s="1">
        <f t="shared" si="3"/>
        <v>-16.666666666666664</v>
      </c>
    </row>
    <row r="63" spans="1:10" x14ac:dyDescent="0.25">
      <c r="A63" s="15" t="s">
        <v>118</v>
      </c>
      <c r="B63" s="16">
        <v>3</v>
      </c>
      <c r="C63" s="16">
        <v>3</v>
      </c>
      <c r="D63" s="16">
        <v>0</v>
      </c>
      <c r="E63" s="16">
        <v>0</v>
      </c>
      <c r="F63" s="16">
        <v>0</v>
      </c>
      <c r="G63" s="17">
        <f t="shared" si="0"/>
        <v>0</v>
      </c>
      <c r="H63" s="1">
        <f t="shared" si="1"/>
        <v>0</v>
      </c>
      <c r="I63" s="1">
        <f t="shared" si="2"/>
        <v>0</v>
      </c>
      <c r="J63" s="1">
        <f t="shared" si="3"/>
        <v>0</v>
      </c>
    </row>
    <row r="64" spans="1:10" x14ac:dyDescent="0.25">
      <c r="A64" s="15" t="s">
        <v>119</v>
      </c>
      <c r="B64" s="16">
        <v>1</v>
      </c>
      <c r="C64" s="16">
        <v>1</v>
      </c>
      <c r="D64" s="16">
        <v>1</v>
      </c>
      <c r="E64" s="16">
        <v>0</v>
      </c>
      <c r="F64" s="16">
        <v>0</v>
      </c>
      <c r="G64" s="17">
        <f t="shared" si="0"/>
        <v>1</v>
      </c>
      <c r="H64" s="32" t="s">
        <v>134</v>
      </c>
      <c r="I64" s="32" t="s">
        <v>134</v>
      </c>
      <c r="J64" s="32" t="s">
        <v>134</v>
      </c>
    </row>
    <row r="65" spans="1:10" x14ac:dyDescent="0.25">
      <c r="A65" s="15" t="s">
        <v>120</v>
      </c>
      <c r="B65" s="16">
        <v>3</v>
      </c>
      <c r="C65" s="16">
        <v>3</v>
      </c>
      <c r="D65" s="16">
        <v>0</v>
      </c>
      <c r="E65" s="16">
        <v>0</v>
      </c>
      <c r="F65" s="16">
        <v>0</v>
      </c>
      <c r="G65" s="17">
        <f t="shared" si="0"/>
        <v>0</v>
      </c>
      <c r="H65" s="1">
        <f t="shared" si="1"/>
        <v>0</v>
      </c>
      <c r="I65" s="1">
        <f t="shared" si="2"/>
        <v>0</v>
      </c>
      <c r="J65" s="1">
        <f t="shared" si="3"/>
        <v>0</v>
      </c>
    </row>
    <row r="66" spans="1:10" x14ac:dyDescent="0.25">
      <c r="A66" s="15" t="s">
        <v>122</v>
      </c>
      <c r="B66" s="16">
        <v>6</v>
      </c>
      <c r="C66" s="16">
        <v>5</v>
      </c>
      <c r="D66" s="16">
        <v>0</v>
      </c>
      <c r="E66" s="16">
        <v>0</v>
      </c>
      <c r="F66" s="16">
        <v>0</v>
      </c>
      <c r="G66" s="17">
        <f t="shared" si="0"/>
        <v>0</v>
      </c>
      <c r="H66" s="1">
        <f t="shared" si="1"/>
        <v>0</v>
      </c>
      <c r="I66" s="1">
        <f t="shared" si="2"/>
        <v>0</v>
      </c>
      <c r="J66" s="1">
        <f t="shared" si="3"/>
        <v>0</v>
      </c>
    </row>
    <row r="67" spans="1:10" x14ac:dyDescent="0.25">
      <c r="A67" s="15" t="s">
        <v>126</v>
      </c>
      <c r="B67" s="16">
        <v>2</v>
      </c>
      <c r="C67" s="16">
        <v>2</v>
      </c>
      <c r="D67" s="16">
        <v>0</v>
      </c>
      <c r="E67" s="16">
        <v>0</v>
      </c>
      <c r="F67" s="16">
        <v>0</v>
      </c>
      <c r="G67" s="17">
        <f t="shared" ref="G67" si="4">D67-F67</f>
        <v>0</v>
      </c>
      <c r="H67" s="1">
        <f t="shared" ref="H67" si="5">D67/(B67-D67+F67)*100</f>
        <v>0</v>
      </c>
      <c r="I67" s="1">
        <f t="shared" ref="I67" si="6">F67/(B67-D67+F67)*100</f>
        <v>0</v>
      </c>
      <c r="J67" s="1">
        <f t="shared" ref="J67" si="7">G67/(B67-D67+F67)*100</f>
        <v>0</v>
      </c>
    </row>
    <row r="68" spans="1:10" x14ac:dyDescent="0.25">
      <c r="A68" s="18" t="s">
        <v>127</v>
      </c>
      <c r="B68" s="19">
        <v>7</v>
      </c>
      <c r="C68" s="19">
        <v>7</v>
      </c>
      <c r="D68" s="19">
        <v>2</v>
      </c>
      <c r="E68" s="19">
        <v>1</v>
      </c>
      <c r="F68" s="19">
        <v>1</v>
      </c>
      <c r="G68" s="20">
        <f t="shared" ref="G68:G69" si="8">D68-F68</f>
        <v>1</v>
      </c>
      <c r="H68" s="21">
        <f t="shared" ref="H68:H69" si="9">D68/(B68-D68+F68)*100</f>
        <v>33.333333333333329</v>
      </c>
      <c r="I68" s="21">
        <f t="shared" ref="I68:I69" si="10">F68/(B68-D68+F68)*100</f>
        <v>16.666666666666664</v>
      </c>
      <c r="J68" s="21">
        <f t="shared" ref="J68:J69" si="11">G68/(B68-D68+F68)*100</f>
        <v>16.666666666666664</v>
      </c>
    </row>
    <row r="69" spans="1:10" x14ac:dyDescent="0.25">
      <c r="A69" s="22" t="s">
        <v>132</v>
      </c>
      <c r="B69" s="23">
        <v>271</v>
      </c>
      <c r="C69" s="23">
        <v>257</v>
      </c>
      <c r="D69" s="23">
        <v>15</v>
      </c>
      <c r="E69" s="23">
        <v>10</v>
      </c>
      <c r="F69" s="23">
        <v>10</v>
      </c>
      <c r="G69" s="24">
        <f t="shared" si="8"/>
        <v>5</v>
      </c>
      <c r="H69" s="25">
        <f t="shared" si="9"/>
        <v>5.6390977443609023</v>
      </c>
      <c r="I69" s="25">
        <f t="shared" si="10"/>
        <v>3.7593984962406015</v>
      </c>
      <c r="J69" s="25">
        <f t="shared" si="11"/>
        <v>1.8796992481203008</v>
      </c>
    </row>
    <row r="70" spans="1:10" x14ac:dyDescent="0.25">
      <c r="A70" s="4"/>
      <c r="B70" s="47"/>
      <c r="C70" s="47"/>
      <c r="D70" s="47"/>
      <c r="E70" s="47"/>
      <c r="F70" s="47"/>
      <c r="G70" s="47"/>
      <c r="H70" s="47"/>
      <c r="I70" s="47"/>
      <c r="J70" s="47"/>
    </row>
    <row r="71" spans="1:10" x14ac:dyDescent="0.25">
      <c r="A71" s="4" t="s">
        <v>11</v>
      </c>
      <c r="B71" s="47"/>
      <c r="C71" s="47"/>
      <c r="D71" s="47"/>
      <c r="E71" s="47"/>
      <c r="F71" s="47"/>
      <c r="G71" s="47"/>
      <c r="H71" s="47"/>
      <c r="I71" s="47"/>
      <c r="J71" s="47"/>
    </row>
    <row r="72" spans="1:10" x14ac:dyDescent="0.25">
      <c r="A72" s="4" t="s">
        <v>12</v>
      </c>
      <c r="B72" s="47"/>
      <c r="C72" s="47"/>
      <c r="D72" s="47"/>
      <c r="E72" s="47"/>
      <c r="F72" s="47"/>
      <c r="G72" s="47"/>
      <c r="H72" s="47"/>
      <c r="I72" s="47"/>
      <c r="J72" s="47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B2" sqref="B1:J1048576"/>
    </sheetView>
  </sheetViews>
  <sheetFormatPr defaultRowHeight="15" x14ac:dyDescent="0.25"/>
  <cols>
    <col min="1" max="1" width="17.5703125" style="2" customWidth="1"/>
    <col min="2" max="10" width="7.71093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9.45" customHeight="1" x14ac:dyDescent="0.25">
      <c r="A1" s="50" t="s">
        <v>24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4.45" x14ac:dyDescent="0.3">
      <c r="B2" s="5"/>
      <c r="C2" s="5"/>
      <c r="D2" s="5"/>
      <c r="E2" s="5"/>
      <c r="F2" s="5"/>
      <c r="G2" s="5"/>
      <c r="H2" s="5"/>
      <c r="I2" s="5"/>
      <c r="J2" s="5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5.2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15" t="s">
        <v>31</v>
      </c>
      <c r="B5" s="16">
        <v>1</v>
      </c>
      <c r="C5" s="16">
        <v>1</v>
      </c>
      <c r="D5" s="16">
        <v>1</v>
      </c>
      <c r="E5" s="16">
        <v>0</v>
      </c>
      <c r="F5" s="16">
        <v>0</v>
      </c>
      <c r="G5" s="17">
        <f t="shared" ref="G5:G66" si="0">D5-F5</f>
        <v>1</v>
      </c>
      <c r="H5" s="32" t="s">
        <v>134</v>
      </c>
      <c r="I5" s="32" t="s">
        <v>134</v>
      </c>
      <c r="J5" s="32" t="s">
        <v>134</v>
      </c>
    </row>
    <row r="6" spans="1:10" x14ac:dyDescent="0.25">
      <c r="A6" s="15" t="s">
        <v>33</v>
      </c>
      <c r="B6" s="16">
        <v>3</v>
      </c>
      <c r="C6" s="16">
        <v>2</v>
      </c>
      <c r="D6" s="16">
        <v>0</v>
      </c>
      <c r="E6" s="16">
        <v>1</v>
      </c>
      <c r="F6" s="16">
        <v>1</v>
      </c>
      <c r="G6" s="17">
        <f t="shared" si="0"/>
        <v>-1</v>
      </c>
      <c r="H6" s="1">
        <f t="shared" ref="H6:H66" si="1">D6/(B6-D6+F6)*100</f>
        <v>0</v>
      </c>
      <c r="I6" s="1">
        <f t="shared" ref="I6:I66" si="2">F6/(B6-D6+F6)*100</f>
        <v>25</v>
      </c>
      <c r="J6" s="1">
        <f t="shared" ref="J6:J66" si="3">G6/(B6-D6+F6)*100</f>
        <v>-25</v>
      </c>
    </row>
    <row r="7" spans="1:10" x14ac:dyDescent="0.25">
      <c r="A7" s="15" t="s">
        <v>34</v>
      </c>
      <c r="B7" s="16">
        <v>3</v>
      </c>
      <c r="C7" s="16">
        <v>3</v>
      </c>
      <c r="D7" s="16">
        <v>1</v>
      </c>
      <c r="E7" s="16">
        <v>0</v>
      </c>
      <c r="F7" s="16">
        <v>0</v>
      </c>
      <c r="G7" s="17">
        <f t="shared" si="0"/>
        <v>1</v>
      </c>
      <c r="H7" s="1">
        <f t="shared" si="1"/>
        <v>50</v>
      </c>
      <c r="I7" s="1">
        <f t="shared" si="2"/>
        <v>0</v>
      </c>
      <c r="J7" s="1">
        <f t="shared" si="3"/>
        <v>50</v>
      </c>
    </row>
    <row r="8" spans="1:10" x14ac:dyDescent="0.25">
      <c r="A8" s="15" t="s">
        <v>36</v>
      </c>
      <c r="B8" s="16">
        <v>4</v>
      </c>
      <c r="C8" s="16">
        <v>4</v>
      </c>
      <c r="D8" s="16">
        <v>0</v>
      </c>
      <c r="E8" s="16">
        <v>0</v>
      </c>
      <c r="F8" s="16">
        <v>0</v>
      </c>
      <c r="G8" s="17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x14ac:dyDescent="0.25">
      <c r="A9" s="15" t="s">
        <v>37</v>
      </c>
      <c r="B9" s="16">
        <v>2</v>
      </c>
      <c r="C9" s="16">
        <v>2</v>
      </c>
      <c r="D9" s="16">
        <v>0</v>
      </c>
      <c r="E9" s="16">
        <v>0</v>
      </c>
      <c r="F9" s="16">
        <v>0</v>
      </c>
      <c r="G9" s="17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x14ac:dyDescent="0.25">
      <c r="A10" s="15" t="s">
        <v>40</v>
      </c>
      <c r="B10" s="16">
        <v>4</v>
      </c>
      <c r="C10" s="16">
        <v>4</v>
      </c>
      <c r="D10" s="16">
        <v>0</v>
      </c>
      <c r="E10" s="16">
        <v>0</v>
      </c>
      <c r="F10" s="16">
        <v>0</v>
      </c>
      <c r="G10" s="17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x14ac:dyDescent="0.25">
      <c r="A11" s="15" t="s">
        <v>41</v>
      </c>
      <c r="B11" s="16">
        <v>5</v>
      </c>
      <c r="C11" s="16">
        <v>5</v>
      </c>
      <c r="D11" s="16">
        <v>0</v>
      </c>
      <c r="E11" s="16">
        <v>0</v>
      </c>
      <c r="F11" s="16">
        <v>0</v>
      </c>
      <c r="G11" s="17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x14ac:dyDescent="0.25">
      <c r="A12" s="15" t="s">
        <v>43</v>
      </c>
      <c r="B12" s="16">
        <v>2</v>
      </c>
      <c r="C12" s="16">
        <v>2</v>
      </c>
      <c r="D12" s="16">
        <v>0</v>
      </c>
      <c r="E12" s="16">
        <v>0</v>
      </c>
      <c r="F12" s="16">
        <v>0</v>
      </c>
      <c r="G12" s="17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x14ac:dyDescent="0.25">
      <c r="A13" s="15" t="s">
        <v>44</v>
      </c>
      <c r="B13" s="16">
        <v>2</v>
      </c>
      <c r="C13" s="16">
        <v>2</v>
      </c>
      <c r="D13" s="16">
        <v>0</v>
      </c>
      <c r="E13" s="16">
        <v>0</v>
      </c>
      <c r="F13" s="16">
        <v>0</v>
      </c>
      <c r="G13" s="17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x14ac:dyDescent="0.25">
      <c r="A14" s="15" t="s">
        <v>45</v>
      </c>
      <c r="B14" s="16">
        <v>2</v>
      </c>
      <c r="C14" s="16">
        <v>2</v>
      </c>
      <c r="D14" s="16">
        <v>0</v>
      </c>
      <c r="E14" s="16">
        <v>0</v>
      </c>
      <c r="F14" s="16">
        <v>0</v>
      </c>
      <c r="G14" s="17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x14ac:dyDescent="0.25">
      <c r="A15" s="15" t="s">
        <v>46</v>
      </c>
      <c r="B15" s="16">
        <v>14</v>
      </c>
      <c r="C15" s="16">
        <v>14</v>
      </c>
      <c r="D15" s="16">
        <v>0</v>
      </c>
      <c r="E15" s="16">
        <v>0</v>
      </c>
      <c r="F15" s="16">
        <v>0</v>
      </c>
      <c r="G15" s="17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x14ac:dyDescent="0.25">
      <c r="A16" s="15" t="s">
        <v>50</v>
      </c>
      <c r="B16" s="16">
        <v>3</v>
      </c>
      <c r="C16" s="16">
        <v>3</v>
      </c>
      <c r="D16" s="16">
        <v>0</v>
      </c>
      <c r="E16" s="16">
        <v>1</v>
      </c>
      <c r="F16" s="16">
        <v>1</v>
      </c>
      <c r="G16" s="17">
        <f t="shared" si="0"/>
        <v>-1</v>
      </c>
      <c r="H16" s="1">
        <f t="shared" si="1"/>
        <v>0</v>
      </c>
      <c r="I16" s="1">
        <f t="shared" si="2"/>
        <v>25</v>
      </c>
      <c r="J16" s="1">
        <f t="shared" si="3"/>
        <v>-25</v>
      </c>
    </row>
    <row r="17" spans="1:10" x14ac:dyDescent="0.25">
      <c r="A17" s="15" t="s">
        <v>51</v>
      </c>
      <c r="B17" s="16">
        <v>1</v>
      </c>
      <c r="C17" s="16">
        <v>1</v>
      </c>
      <c r="D17" s="16">
        <v>0</v>
      </c>
      <c r="E17" s="16">
        <v>0</v>
      </c>
      <c r="F17" s="16">
        <v>0</v>
      </c>
      <c r="G17" s="17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x14ac:dyDescent="0.25">
      <c r="A18" s="15" t="s">
        <v>52</v>
      </c>
      <c r="B18" s="16">
        <v>3</v>
      </c>
      <c r="C18" s="16">
        <v>3</v>
      </c>
      <c r="D18" s="16">
        <v>0</v>
      </c>
      <c r="E18" s="16">
        <v>0</v>
      </c>
      <c r="F18" s="16">
        <v>0</v>
      </c>
      <c r="G18" s="17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x14ac:dyDescent="0.25">
      <c r="A19" s="15" t="s">
        <v>53</v>
      </c>
      <c r="B19" s="16">
        <v>4</v>
      </c>
      <c r="C19" s="16">
        <v>4</v>
      </c>
      <c r="D19" s="16">
        <v>0</v>
      </c>
      <c r="E19" s="16">
        <v>0</v>
      </c>
      <c r="F19" s="16">
        <v>0</v>
      </c>
      <c r="G19" s="17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x14ac:dyDescent="0.25">
      <c r="A20" s="15" t="s">
        <v>54</v>
      </c>
      <c r="B20" s="16">
        <v>1</v>
      </c>
      <c r="C20" s="16">
        <v>1</v>
      </c>
      <c r="D20" s="16">
        <v>0</v>
      </c>
      <c r="E20" s="16">
        <v>0</v>
      </c>
      <c r="F20" s="16">
        <v>0</v>
      </c>
      <c r="G20" s="17">
        <f t="shared" si="0"/>
        <v>0</v>
      </c>
      <c r="H20" s="1">
        <f t="shared" si="1"/>
        <v>0</v>
      </c>
      <c r="I20" s="1">
        <f t="shared" si="2"/>
        <v>0</v>
      </c>
      <c r="J20" s="1">
        <f t="shared" si="3"/>
        <v>0</v>
      </c>
    </row>
    <row r="21" spans="1:10" x14ac:dyDescent="0.25">
      <c r="A21" s="15" t="s">
        <v>55</v>
      </c>
      <c r="B21" s="16">
        <v>1</v>
      </c>
      <c r="C21" s="16">
        <v>1</v>
      </c>
      <c r="D21" s="16">
        <v>0</v>
      </c>
      <c r="E21" s="16">
        <v>0</v>
      </c>
      <c r="F21" s="16">
        <v>0</v>
      </c>
      <c r="G21" s="17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x14ac:dyDescent="0.25">
      <c r="A22" s="15" t="s">
        <v>56</v>
      </c>
      <c r="B22" s="16">
        <v>1</v>
      </c>
      <c r="C22" s="16">
        <v>1</v>
      </c>
      <c r="D22" s="16">
        <v>1</v>
      </c>
      <c r="E22" s="16">
        <v>0</v>
      </c>
      <c r="F22" s="16">
        <v>0</v>
      </c>
      <c r="G22" s="17">
        <f t="shared" si="0"/>
        <v>1</v>
      </c>
      <c r="H22" s="32" t="s">
        <v>134</v>
      </c>
      <c r="I22" s="32" t="s">
        <v>134</v>
      </c>
      <c r="J22" s="32" t="s">
        <v>134</v>
      </c>
    </row>
    <row r="23" spans="1:10" x14ac:dyDescent="0.25">
      <c r="A23" s="15" t="s">
        <v>57</v>
      </c>
      <c r="B23" s="16">
        <v>1</v>
      </c>
      <c r="C23" s="16">
        <v>1</v>
      </c>
      <c r="D23" s="16">
        <v>0</v>
      </c>
      <c r="E23" s="16">
        <v>0</v>
      </c>
      <c r="F23" s="16">
        <v>0</v>
      </c>
      <c r="G23" s="17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x14ac:dyDescent="0.25">
      <c r="A24" s="15" t="s">
        <v>58</v>
      </c>
      <c r="B24" s="16">
        <v>3</v>
      </c>
      <c r="C24" s="16">
        <v>3</v>
      </c>
      <c r="D24" s="16">
        <v>1</v>
      </c>
      <c r="E24" s="16">
        <v>0</v>
      </c>
      <c r="F24" s="16">
        <v>0</v>
      </c>
      <c r="G24" s="17">
        <f t="shared" si="0"/>
        <v>1</v>
      </c>
      <c r="H24" s="1">
        <f t="shared" si="1"/>
        <v>50</v>
      </c>
      <c r="I24" s="1">
        <f t="shared" si="2"/>
        <v>0</v>
      </c>
      <c r="J24" s="1">
        <f t="shared" si="3"/>
        <v>50</v>
      </c>
    </row>
    <row r="25" spans="1:10" x14ac:dyDescent="0.25">
      <c r="A25" s="15" t="s">
        <v>59</v>
      </c>
      <c r="B25" s="16">
        <v>13</v>
      </c>
      <c r="C25" s="16">
        <v>12</v>
      </c>
      <c r="D25" s="16">
        <v>1</v>
      </c>
      <c r="E25" s="16">
        <v>0</v>
      </c>
      <c r="F25" s="16">
        <v>0</v>
      </c>
      <c r="G25" s="17">
        <f t="shared" si="0"/>
        <v>1</v>
      </c>
      <c r="H25" s="1">
        <f t="shared" si="1"/>
        <v>8.3333333333333321</v>
      </c>
      <c r="I25" s="1">
        <f t="shared" si="2"/>
        <v>0</v>
      </c>
      <c r="J25" s="1">
        <f t="shared" si="3"/>
        <v>8.3333333333333321</v>
      </c>
    </row>
    <row r="26" spans="1:10" x14ac:dyDescent="0.25">
      <c r="A26" s="15" t="s">
        <v>60</v>
      </c>
      <c r="B26" s="16">
        <v>4</v>
      </c>
      <c r="C26" s="16">
        <v>4</v>
      </c>
      <c r="D26" s="16">
        <v>1</v>
      </c>
      <c r="E26" s="16">
        <v>1</v>
      </c>
      <c r="F26" s="16">
        <v>1</v>
      </c>
      <c r="G26" s="17">
        <f t="shared" si="0"/>
        <v>0</v>
      </c>
      <c r="H26" s="1">
        <f t="shared" si="1"/>
        <v>25</v>
      </c>
      <c r="I26" s="1">
        <f t="shared" si="2"/>
        <v>25</v>
      </c>
      <c r="J26" s="1">
        <f t="shared" si="3"/>
        <v>0</v>
      </c>
    </row>
    <row r="27" spans="1:10" x14ac:dyDescent="0.25">
      <c r="A27" s="15" t="s">
        <v>61</v>
      </c>
      <c r="B27" s="16">
        <v>8</v>
      </c>
      <c r="C27" s="16">
        <v>8</v>
      </c>
      <c r="D27" s="16">
        <v>0</v>
      </c>
      <c r="E27" s="16">
        <v>0</v>
      </c>
      <c r="F27" s="16">
        <v>0</v>
      </c>
      <c r="G27" s="17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x14ac:dyDescent="0.25">
      <c r="A28" s="15" t="s">
        <v>65</v>
      </c>
      <c r="B28" s="16">
        <v>114</v>
      </c>
      <c r="C28" s="16">
        <v>103</v>
      </c>
      <c r="D28" s="16">
        <v>6</v>
      </c>
      <c r="E28" s="16">
        <v>10</v>
      </c>
      <c r="F28" s="16">
        <v>10</v>
      </c>
      <c r="G28" s="17">
        <f t="shared" si="0"/>
        <v>-4</v>
      </c>
      <c r="H28" s="1">
        <f t="shared" si="1"/>
        <v>5.0847457627118651</v>
      </c>
      <c r="I28" s="1">
        <f t="shared" si="2"/>
        <v>8.4745762711864394</v>
      </c>
      <c r="J28" s="1">
        <f t="shared" si="3"/>
        <v>-3.3898305084745761</v>
      </c>
    </row>
    <row r="29" spans="1:10" x14ac:dyDescent="0.25">
      <c r="A29" s="15" t="s">
        <v>66</v>
      </c>
      <c r="B29" s="16">
        <v>2</v>
      </c>
      <c r="C29" s="16">
        <v>2</v>
      </c>
      <c r="D29" s="16">
        <v>0</v>
      </c>
      <c r="E29" s="16">
        <v>1</v>
      </c>
      <c r="F29" s="16">
        <v>1</v>
      </c>
      <c r="G29" s="17">
        <f t="shared" si="0"/>
        <v>-1</v>
      </c>
      <c r="H29" s="1">
        <f t="shared" si="1"/>
        <v>0</v>
      </c>
      <c r="I29" s="1">
        <f t="shared" si="2"/>
        <v>33.333333333333329</v>
      </c>
      <c r="J29" s="1">
        <f t="shared" si="3"/>
        <v>-33.333333333333329</v>
      </c>
    </row>
    <row r="30" spans="1:10" x14ac:dyDescent="0.25">
      <c r="A30" s="15" t="s">
        <v>67</v>
      </c>
      <c r="B30" s="16">
        <v>7</v>
      </c>
      <c r="C30" s="16">
        <v>6</v>
      </c>
      <c r="D30" s="16">
        <v>0</v>
      </c>
      <c r="E30" s="16">
        <v>1</v>
      </c>
      <c r="F30" s="16">
        <v>1</v>
      </c>
      <c r="G30" s="17">
        <f t="shared" si="0"/>
        <v>-1</v>
      </c>
      <c r="H30" s="1">
        <f t="shared" si="1"/>
        <v>0</v>
      </c>
      <c r="I30" s="1">
        <f t="shared" si="2"/>
        <v>12.5</v>
      </c>
      <c r="J30" s="1">
        <f t="shared" si="3"/>
        <v>-12.5</v>
      </c>
    </row>
    <row r="31" spans="1:10" x14ac:dyDescent="0.25">
      <c r="A31" s="15" t="s">
        <v>68</v>
      </c>
      <c r="B31" s="16">
        <v>6</v>
      </c>
      <c r="C31" s="16">
        <v>5</v>
      </c>
      <c r="D31" s="16">
        <v>1</v>
      </c>
      <c r="E31" s="16">
        <v>1</v>
      </c>
      <c r="F31" s="16">
        <v>1</v>
      </c>
      <c r="G31" s="17">
        <f t="shared" si="0"/>
        <v>0</v>
      </c>
      <c r="H31" s="1">
        <f t="shared" si="1"/>
        <v>16.666666666666664</v>
      </c>
      <c r="I31" s="1">
        <f t="shared" si="2"/>
        <v>16.666666666666664</v>
      </c>
      <c r="J31" s="1">
        <f t="shared" si="3"/>
        <v>0</v>
      </c>
    </row>
    <row r="32" spans="1:10" x14ac:dyDescent="0.25">
      <c r="A32" s="15" t="s">
        <v>69</v>
      </c>
      <c r="B32" s="16">
        <v>4</v>
      </c>
      <c r="C32" s="16">
        <v>2</v>
      </c>
      <c r="D32" s="16">
        <v>0</v>
      </c>
      <c r="E32" s="16">
        <v>1</v>
      </c>
      <c r="F32" s="16">
        <v>1</v>
      </c>
      <c r="G32" s="17">
        <f t="shared" si="0"/>
        <v>-1</v>
      </c>
      <c r="H32" s="1">
        <f t="shared" si="1"/>
        <v>0</v>
      </c>
      <c r="I32" s="1">
        <f t="shared" si="2"/>
        <v>20</v>
      </c>
      <c r="J32" s="1">
        <f t="shared" si="3"/>
        <v>-20</v>
      </c>
    </row>
    <row r="33" spans="1:10" x14ac:dyDescent="0.25">
      <c r="A33" s="15" t="s">
        <v>70</v>
      </c>
      <c r="B33" s="16">
        <v>2</v>
      </c>
      <c r="C33" s="16">
        <v>2</v>
      </c>
      <c r="D33" s="16">
        <v>0</v>
      </c>
      <c r="E33" s="16">
        <v>3</v>
      </c>
      <c r="F33" s="16">
        <v>3</v>
      </c>
      <c r="G33" s="17">
        <f t="shared" si="0"/>
        <v>-3</v>
      </c>
      <c r="H33" s="1">
        <f t="shared" si="1"/>
        <v>0</v>
      </c>
      <c r="I33" s="1">
        <f t="shared" si="2"/>
        <v>60</v>
      </c>
      <c r="J33" s="1">
        <f t="shared" si="3"/>
        <v>-60</v>
      </c>
    </row>
    <row r="34" spans="1:10" x14ac:dyDescent="0.25">
      <c r="A34" s="15" t="s">
        <v>72</v>
      </c>
      <c r="B34" s="16">
        <v>2</v>
      </c>
      <c r="C34" s="16">
        <v>2</v>
      </c>
      <c r="D34" s="16">
        <v>0</v>
      </c>
      <c r="E34" s="16">
        <v>0</v>
      </c>
      <c r="F34" s="16">
        <v>0</v>
      </c>
      <c r="G34" s="17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x14ac:dyDescent="0.25">
      <c r="A35" s="15" t="s">
        <v>73</v>
      </c>
      <c r="B35" s="16">
        <v>4</v>
      </c>
      <c r="C35" s="16">
        <v>4</v>
      </c>
      <c r="D35" s="16">
        <v>0</v>
      </c>
      <c r="E35" s="16">
        <v>0</v>
      </c>
      <c r="F35" s="16">
        <v>0</v>
      </c>
      <c r="G35" s="17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x14ac:dyDescent="0.25">
      <c r="A36" s="15" t="s">
        <v>74</v>
      </c>
      <c r="B36" s="16">
        <v>1</v>
      </c>
      <c r="C36" s="16">
        <v>1</v>
      </c>
      <c r="D36" s="16">
        <v>0</v>
      </c>
      <c r="E36" s="16">
        <v>0</v>
      </c>
      <c r="F36" s="16">
        <v>0</v>
      </c>
      <c r="G36" s="17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x14ac:dyDescent="0.25">
      <c r="A37" s="15" t="s">
        <v>78</v>
      </c>
      <c r="B37" s="16">
        <v>5</v>
      </c>
      <c r="C37" s="16">
        <v>5</v>
      </c>
      <c r="D37" s="16">
        <v>0</v>
      </c>
      <c r="E37" s="16">
        <v>1</v>
      </c>
      <c r="F37" s="16">
        <v>1</v>
      </c>
      <c r="G37" s="17">
        <f t="shared" si="0"/>
        <v>-1</v>
      </c>
      <c r="H37" s="1">
        <f t="shared" si="1"/>
        <v>0</v>
      </c>
      <c r="I37" s="1">
        <f t="shared" si="2"/>
        <v>16.666666666666664</v>
      </c>
      <c r="J37" s="1">
        <f t="shared" si="3"/>
        <v>-16.666666666666664</v>
      </c>
    </row>
    <row r="38" spans="1:10" x14ac:dyDescent="0.25">
      <c r="A38" s="15" t="s">
        <v>79</v>
      </c>
      <c r="B38" s="16">
        <v>1</v>
      </c>
      <c r="C38" s="16">
        <v>1</v>
      </c>
      <c r="D38" s="16">
        <v>0</v>
      </c>
      <c r="E38" s="16">
        <v>0</v>
      </c>
      <c r="F38" s="16">
        <v>0</v>
      </c>
      <c r="G38" s="17">
        <f t="shared" si="0"/>
        <v>0</v>
      </c>
      <c r="H38" s="1">
        <f t="shared" si="1"/>
        <v>0</v>
      </c>
      <c r="I38" s="1">
        <f t="shared" si="2"/>
        <v>0</v>
      </c>
      <c r="J38" s="1">
        <f t="shared" si="3"/>
        <v>0</v>
      </c>
    </row>
    <row r="39" spans="1:10" x14ac:dyDescent="0.25">
      <c r="A39" s="15" t="s">
        <v>81</v>
      </c>
      <c r="B39" s="16">
        <v>1</v>
      </c>
      <c r="C39" s="16">
        <v>1</v>
      </c>
      <c r="D39" s="16">
        <v>0</v>
      </c>
      <c r="E39" s="16">
        <v>0</v>
      </c>
      <c r="F39" s="16">
        <v>0</v>
      </c>
      <c r="G39" s="17">
        <f t="shared" si="0"/>
        <v>0</v>
      </c>
      <c r="H39" s="1">
        <f t="shared" si="1"/>
        <v>0</v>
      </c>
      <c r="I39" s="1">
        <f t="shared" si="2"/>
        <v>0</v>
      </c>
      <c r="J39" s="1">
        <f t="shared" si="3"/>
        <v>0</v>
      </c>
    </row>
    <row r="40" spans="1:10" x14ac:dyDescent="0.25">
      <c r="A40" s="15" t="s">
        <v>82</v>
      </c>
      <c r="B40" s="16">
        <v>20</v>
      </c>
      <c r="C40" s="16">
        <v>18</v>
      </c>
      <c r="D40" s="16">
        <v>3</v>
      </c>
      <c r="E40" s="16">
        <v>2</v>
      </c>
      <c r="F40" s="16">
        <v>2</v>
      </c>
      <c r="G40" s="17">
        <f t="shared" si="0"/>
        <v>1</v>
      </c>
      <c r="H40" s="1">
        <f t="shared" si="1"/>
        <v>15.789473684210526</v>
      </c>
      <c r="I40" s="1">
        <f t="shared" si="2"/>
        <v>10.526315789473683</v>
      </c>
      <c r="J40" s="1">
        <f t="shared" si="3"/>
        <v>5.2631578947368416</v>
      </c>
    </row>
    <row r="41" spans="1:10" x14ac:dyDescent="0.25">
      <c r="A41" s="15" t="s">
        <v>84</v>
      </c>
      <c r="B41" s="16">
        <v>1</v>
      </c>
      <c r="C41" s="16">
        <v>1</v>
      </c>
      <c r="D41" s="16">
        <v>0</v>
      </c>
      <c r="E41" s="16">
        <v>0</v>
      </c>
      <c r="F41" s="16">
        <v>0</v>
      </c>
      <c r="G41" s="17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x14ac:dyDescent="0.25">
      <c r="A42" s="15" t="s">
        <v>85</v>
      </c>
      <c r="B42" s="16">
        <v>2</v>
      </c>
      <c r="C42" s="16">
        <v>2</v>
      </c>
      <c r="D42" s="16">
        <v>0</v>
      </c>
      <c r="E42" s="16">
        <v>1</v>
      </c>
      <c r="F42" s="16">
        <v>1</v>
      </c>
      <c r="G42" s="17">
        <f t="shared" si="0"/>
        <v>-1</v>
      </c>
      <c r="H42" s="1">
        <f t="shared" si="1"/>
        <v>0</v>
      </c>
      <c r="I42" s="1">
        <f t="shared" si="2"/>
        <v>33.333333333333329</v>
      </c>
      <c r="J42" s="1">
        <f t="shared" si="3"/>
        <v>-33.333333333333329</v>
      </c>
    </row>
    <row r="43" spans="1:10" x14ac:dyDescent="0.25">
      <c r="A43" s="15" t="s">
        <v>87</v>
      </c>
      <c r="B43" s="16">
        <v>2</v>
      </c>
      <c r="C43" s="16">
        <v>2</v>
      </c>
      <c r="D43" s="16">
        <v>0</v>
      </c>
      <c r="E43" s="16">
        <v>0</v>
      </c>
      <c r="F43" s="16">
        <v>0</v>
      </c>
      <c r="G43" s="17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x14ac:dyDescent="0.25">
      <c r="A44" s="15" t="s">
        <v>89</v>
      </c>
      <c r="B44" s="16">
        <v>1</v>
      </c>
      <c r="C44" s="16">
        <v>1</v>
      </c>
      <c r="D44" s="16">
        <v>0</v>
      </c>
      <c r="E44" s="16">
        <v>0</v>
      </c>
      <c r="F44" s="16">
        <v>0</v>
      </c>
      <c r="G44" s="17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x14ac:dyDescent="0.25">
      <c r="A45" s="15" t="s">
        <v>91</v>
      </c>
      <c r="B45" s="16">
        <v>4</v>
      </c>
      <c r="C45" s="16">
        <v>4</v>
      </c>
      <c r="D45" s="16">
        <v>1</v>
      </c>
      <c r="E45" s="16">
        <v>0</v>
      </c>
      <c r="F45" s="16">
        <v>0</v>
      </c>
      <c r="G45" s="17">
        <f t="shared" si="0"/>
        <v>1</v>
      </c>
      <c r="H45" s="1">
        <f t="shared" si="1"/>
        <v>33.333333333333329</v>
      </c>
      <c r="I45" s="1">
        <f t="shared" si="2"/>
        <v>0</v>
      </c>
      <c r="J45" s="1">
        <f t="shared" si="3"/>
        <v>33.333333333333329</v>
      </c>
    </row>
    <row r="46" spans="1:10" x14ac:dyDescent="0.25">
      <c r="A46" s="15" t="s">
        <v>92</v>
      </c>
      <c r="B46" s="16">
        <v>1</v>
      </c>
      <c r="C46" s="16">
        <v>1</v>
      </c>
      <c r="D46" s="16">
        <v>0</v>
      </c>
      <c r="E46" s="16">
        <v>0</v>
      </c>
      <c r="F46" s="16">
        <v>0</v>
      </c>
      <c r="G46" s="17">
        <f t="shared" si="0"/>
        <v>0</v>
      </c>
      <c r="H46" s="1">
        <f t="shared" si="1"/>
        <v>0</v>
      </c>
      <c r="I46" s="1">
        <f t="shared" si="2"/>
        <v>0</v>
      </c>
      <c r="J46" s="1">
        <f t="shared" si="3"/>
        <v>0</v>
      </c>
    </row>
    <row r="47" spans="1:10" x14ac:dyDescent="0.25">
      <c r="A47" s="15" t="s">
        <v>93</v>
      </c>
      <c r="B47" s="16">
        <v>1</v>
      </c>
      <c r="C47" s="16">
        <v>1</v>
      </c>
      <c r="D47" s="16">
        <v>0</v>
      </c>
      <c r="E47" s="16">
        <v>0</v>
      </c>
      <c r="F47" s="16">
        <v>0</v>
      </c>
      <c r="G47" s="17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x14ac:dyDescent="0.25">
      <c r="A48" s="15" t="s">
        <v>94</v>
      </c>
      <c r="B48" s="16">
        <v>2</v>
      </c>
      <c r="C48" s="16">
        <v>2</v>
      </c>
      <c r="D48" s="16">
        <v>0</v>
      </c>
      <c r="E48" s="16">
        <v>0</v>
      </c>
      <c r="F48" s="16">
        <v>0</v>
      </c>
      <c r="G48" s="17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x14ac:dyDescent="0.25">
      <c r="A49" s="15" t="s">
        <v>95</v>
      </c>
      <c r="B49" s="16">
        <v>2</v>
      </c>
      <c r="C49" s="16">
        <v>1</v>
      </c>
      <c r="D49" s="16">
        <v>0</v>
      </c>
      <c r="E49" s="16">
        <v>0</v>
      </c>
      <c r="F49" s="16">
        <v>0</v>
      </c>
      <c r="G49" s="17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x14ac:dyDescent="0.25">
      <c r="A50" s="15" t="s">
        <v>96</v>
      </c>
      <c r="B50" s="16">
        <v>1</v>
      </c>
      <c r="C50" s="16">
        <v>1</v>
      </c>
      <c r="D50" s="16">
        <v>0</v>
      </c>
      <c r="E50" s="16">
        <v>0</v>
      </c>
      <c r="F50" s="16">
        <v>0</v>
      </c>
      <c r="G50" s="17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x14ac:dyDescent="0.25">
      <c r="A51" s="15" t="s">
        <v>98</v>
      </c>
      <c r="B51" s="16">
        <v>3</v>
      </c>
      <c r="C51" s="16">
        <v>3</v>
      </c>
      <c r="D51" s="16">
        <v>0</v>
      </c>
      <c r="E51" s="16">
        <v>0</v>
      </c>
      <c r="F51" s="16">
        <v>0</v>
      </c>
      <c r="G51" s="17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x14ac:dyDescent="0.25">
      <c r="A52" s="15" t="s">
        <v>99</v>
      </c>
      <c r="B52" s="16">
        <v>1</v>
      </c>
      <c r="C52" s="16">
        <v>1</v>
      </c>
      <c r="D52" s="16">
        <v>0</v>
      </c>
      <c r="E52" s="16">
        <v>0</v>
      </c>
      <c r="F52" s="16">
        <v>0</v>
      </c>
      <c r="G52" s="17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x14ac:dyDescent="0.25">
      <c r="A53" s="15" t="s">
        <v>100</v>
      </c>
      <c r="B53" s="16">
        <v>5</v>
      </c>
      <c r="C53" s="16">
        <v>5</v>
      </c>
      <c r="D53" s="16">
        <v>0</v>
      </c>
      <c r="E53" s="16">
        <v>0</v>
      </c>
      <c r="F53" s="16">
        <v>0</v>
      </c>
      <c r="G53" s="17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x14ac:dyDescent="0.25">
      <c r="A54" s="15" t="s">
        <v>101</v>
      </c>
      <c r="B54" s="16">
        <v>4</v>
      </c>
      <c r="C54" s="16">
        <v>3</v>
      </c>
      <c r="D54" s="16">
        <v>1</v>
      </c>
      <c r="E54" s="16">
        <v>0</v>
      </c>
      <c r="F54" s="16">
        <v>0</v>
      </c>
      <c r="G54" s="17">
        <f t="shared" si="0"/>
        <v>1</v>
      </c>
      <c r="H54" s="1">
        <f t="shared" si="1"/>
        <v>33.333333333333329</v>
      </c>
      <c r="I54" s="1">
        <f t="shared" si="2"/>
        <v>0</v>
      </c>
      <c r="J54" s="1">
        <f t="shared" si="3"/>
        <v>33.333333333333329</v>
      </c>
    </row>
    <row r="55" spans="1:10" x14ac:dyDescent="0.25">
      <c r="A55" s="15" t="s">
        <v>105</v>
      </c>
      <c r="B55" s="16">
        <v>2</v>
      </c>
      <c r="C55" s="16">
        <v>2</v>
      </c>
      <c r="D55" s="16">
        <v>0</v>
      </c>
      <c r="E55" s="16">
        <v>0</v>
      </c>
      <c r="F55" s="16">
        <v>0</v>
      </c>
      <c r="G55" s="17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x14ac:dyDescent="0.25">
      <c r="A56" s="15" t="s">
        <v>106</v>
      </c>
      <c r="B56" s="16">
        <v>0</v>
      </c>
      <c r="C56" s="16">
        <v>0</v>
      </c>
      <c r="D56" s="16">
        <v>0</v>
      </c>
      <c r="E56" s="16">
        <v>1</v>
      </c>
      <c r="F56" s="16">
        <v>1</v>
      </c>
      <c r="G56" s="17">
        <f t="shared" si="0"/>
        <v>-1</v>
      </c>
      <c r="H56" s="1">
        <f t="shared" si="1"/>
        <v>0</v>
      </c>
      <c r="I56" s="1">
        <f t="shared" si="2"/>
        <v>100</v>
      </c>
      <c r="J56" s="1">
        <f t="shared" si="3"/>
        <v>-100</v>
      </c>
    </row>
    <row r="57" spans="1:10" x14ac:dyDescent="0.25">
      <c r="A57" s="15" t="s">
        <v>107</v>
      </c>
      <c r="B57" s="16">
        <v>1</v>
      </c>
      <c r="C57" s="16">
        <v>1</v>
      </c>
      <c r="D57" s="16">
        <v>0</v>
      </c>
      <c r="E57" s="16">
        <v>0</v>
      </c>
      <c r="F57" s="16">
        <v>0</v>
      </c>
      <c r="G57" s="17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x14ac:dyDescent="0.25">
      <c r="A58" s="15" t="s">
        <v>108</v>
      </c>
      <c r="B58" s="16">
        <v>2</v>
      </c>
      <c r="C58" s="16">
        <v>2</v>
      </c>
      <c r="D58" s="16">
        <v>0</v>
      </c>
      <c r="E58" s="16">
        <v>0</v>
      </c>
      <c r="F58" s="16">
        <v>0</v>
      </c>
      <c r="G58" s="17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x14ac:dyDescent="0.25">
      <c r="A59" s="15" t="s">
        <v>109</v>
      </c>
      <c r="B59" s="16">
        <v>3</v>
      </c>
      <c r="C59" s="16">
        <v>2</v>
      </c>
      <c r="D59" s="16">
        <v>0</v>
      </c>
      <c r="E59" s="16">
        <v>0</v>
      </c>
      <c r="F59" s="16">
        <v>0</v>
      </c>
      <c r="G59" s="17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x14ac:dyDescent="0.25">
      <c r="A60" s="15" t="s">
        <v>111</v>
      </c>
      <c r="B60" s="16">
        <v>1</v>
      </c>
      <c r="C60" s="16">
        <v>0</v>
      </c>
      <c r="D60" s="16">
        <v>0</v>
      </c>
      <c r="E60" s="16">
        <v>0</v>
      </c>
      <c r="F60" s="16">
        <v>0</v>
      </c>
      <c r="G60" s="17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x14ac:dyDescent="0.25">
      <c r="A61" s="15" t="s">
        <v>112</v>
      </c>
      <c r="B61" s="16">
        <v>4</v>
      </c>
      <c r="C61" s="16">
        <v>4</v>
      </c>
      <c r="D61" s="16">
        <v>0</v>
      </c>
      <c r="E61" s="16">
        <v>0</v>
      </c>
      <c r="F61" s="16">
        <v>0</v>
      </c>
      <c r="G61" s="17">
        <f t="shared" si="0"/>
        <v>0</v>
      </c>
      <c r="H61" s="1">
        <f t="shared" si="1"/>
        <v>0</v>
      </c>
      <c r="I61" s="1">
        <f t="shared" si="2"/>
        <v>0</v>
      </c>
      <c r="J61" s="1">
        <f t="shared" si="3"/>
        <v>0</v>
      </c>
    </row>
    <row r="62" spans="1:10" x14ac:dyDescent="0.25">
      <c r="A62" s="15" t="s">
        <v>113</v>
      </c>
      <c r="B62" s="16">
        <v>5</v>
      </c>
      <c r="C62" s="16">
        <v>5</v>
      </c>
      <c r="D62" s="16">
        <v>0</v>
      </c>
      <c r="E62" s="16">
        <v>1</v>
      </c>
      <c r="F62" s="16">
        <v>1</v>
      </c>
      <c r="G62" s="17">
        <f t="shared" si="0"/>
        <v>-1</v>
      </c>
      <c r="H62" s="1">
        <f t="shared" si="1"/>
        <v>0</v>
      </c>
      <c r="I62" s="1">
        <f t="shared" si="2"/>
        <v>16.666666666666664</v>
      </c>
      <c r="J62" s="1">
        <f t="shared" si="3"/>
        <v>-16.666666666666664</v>
      </c>
    </row>
    <row r="63" spans="1:10" x14ac:dyDescent="0.25">
      <c r="A63" s="15" t="s">
        <v>114</v>
      </c>
      <c r="B63" s="16">
        <v>2</v>
      </c>
      <c r="C63" s="16">
        <v>2</v>
      </c>
      <c r="D63" s="16">
        <v>0</v>
      </c>
      <c r="E63" s="16">
        <v>0</v>
      </c>
      <c r="F63" s="16">
        <v>0</v>
      </c>
      <c r="G63" s="17">
        <f t="shared" si="0"/>
        <v>0</v>
      </c>
      <c r="H63" s="1">
        <f t="shared" si="1"/>
        <v>0</v>
      </c>
      <c r="I63" s="1">
        <f t="shared" si="2"/>
        <v>0</v>
      </c>
      <c r="J63" s="1">
        <f t="shared" si="3"/>
        <v>0</v>
      </c>
    </row>
    <row r="64" spans="1:10" x14ac:dyDescent="0.25">
      <c r="A64" s="15" t="s">
        <v>115</v>
      </c>
      <c r="B64" s="16">
        <v>8</v>
      </c>
      <c r="C64" s="16">
        <v>8</v>
      </c>
      <c r="D64" s="16">
        <v>2</v>
      </c>
      <c r="E64" s="16">
        <v>0</v>
      </c>
      <c r="F64" s="16">
        <v>0</v>
      </c>
      <c r="G64" s="17">
        <f t="shared" si="0"/>
        <v>2</v>
      </c>
      <c r="H64" s="1">
        <f t="shared" si="1"/>
        <v>33.333333333333329</v>
      </c>
      <c r="I64" s="1">
        <f t="shared" si="2"/>
        <v>0</v>
      </c>
      <c r="J64" s="1">
        <f t="shared" si="3"/>
        <v>33.333333333333329</v>
      </c>
    </row>
    <row r="65" spans="1:10" x14ac:dyDescent="0.25">
      <c r="A65" s="15" t="s">
        <v>117</v>
      </c>
      <c r="B65" s="16">
        <v>2</v>
      </c>
      <c r="C65" s="16">
        <v>2</v>
      </c>
      <c r="D65" s="16">
        <v>0</v>
      </c>
      <c r="E65" s="16">
        <v>1</v>
      </c>
      <c r="F65" s="16">
        <v>1</v>
      </c>
      <c r="G65" s="17">
        <f t="shared" si="0"/>
        <v>-1</v>
      </c>
      <c r="H65" s="1">
        <f t="shared" si="1"/>
        <v>0</v>
      </c>
      <c r="I65" s="1">
        <f t="shared" si="2"/>
        <v>33.333333333333329</v>
      </c>
      <c r="J65" s="1">
        <f t="shared" si="3"/>
        <v>-33.333333333333329</v>
      </c>
    </row>
    <row r="66" spans="1:10" x14ac:dyDescent="0.25">
      <c r="A66" s="15" t="s">
        <v>118</v>
      </c>
      <c r="B66" s="16">
        <v>1</v>
      </c>
      <c r="C66" s="16">
        <v>1</v>
      </c>
      <c r="D66" s="16">
        <v>0</v>
      </c>
      <c r="E66" s="16">
        <v>1</v>
      </c>
      <c r="F66" s="16">
        <v>1</v>
      </c>
      <c r="G66" s="17">
        <f t="shared" si="0"/>
        <v>-1</v>
      </c>
      <c r="H66" s="1">
        <f t="shared" si="1"/>
        <v>0</v>
      </c>
      <c r="I66" s="1">
        <f t="shared" si="2"/>
        <v>50</v>
      </c>
      <c r="J66" s="1">
        <f t="shared" si="3"/>
        <v>-50</v>
      </c>
    </row>
    <row r="67" spans="1:10" x14ac:dyDescent="0.25">
      <c r="A67" s="15" t="s">
        <v>120</v>
      </c>
      <c r="B67" s="16">
        <v>5</v>
      </c>
      <c r="C67" s="16">
        <v>5</v>
      </c>
      <c r="D67" s="16">
        <v>1</v>
      </c>
      <c r="E67" s="16">
        <v>0</v>
      </c>
      <c r="F67" s="16">
        <v>0</v>
      </c>
      <c r="G67" s="17">
        <f t="shared" ref="G67:G70" si="4">D67-F67</f>
        <v>1</v>
      </c>
      <c r="H67" s="1">
        <f t="shared" ref="H67:H69" si="5">D67/(B67-D67+F67)*100</f>
        <v>25</v>
      </c>
      <c r="I67" s="1">
        <f t="shared" ref="I67:I69" si="6">F67/(B67-D67+F67)*100</f>
        <v>0</v>
      </c>
      <c r="J67" s="1">
        <f t="shared" ref="J67:J69" si="7">G67/(B67-D67+F67)*100</f>
        <v>25</v>
      </c>
    </row>
    <row r="68" spans="1:10" x14ac:dyDescent="0.25">
      <c r="A68" s="15" t="s">
        <v>122</v>
      </c>
      <c r="B68" s="16">
        <v>1</v>
      </c>
      <c r="C68" s="16">
        <v>1</v>
      </c>
      <c r="D68" s="16">
        <v>1</v>
      </c>
      <c r="E68" s="16">
        <v>0</v>
      </c>
      <c r="F68" s="16">
        <v>0</v>
      </c>
      <c r="G68" s="17">
        <f t="shared" si="4"/>
        <v>1</v>
      </c>
      <c r="H68" s="32" t="s">
        <v>134</v>
      </c>
      <c r="I68" s="32" t="s">
        <v>134</v>
      </c>
      <c r="J68" s="32" t="s">
        <v>134</v>
      </c>
    </row>
    <row r="69" spans="1:10" x14ac:dyDescent="0.25">
      <c r="A69" s="15" t="s">
        <v>123</v>
      </c>
      <c r="B69" s="16">
        <v>3</v>
      </c>
      <c r="C69" s="16">
        <v>3</v>
      </c>
      <c r="D69" s="16">
        <v>0</v>
      </c>
      <c r="E69" s="16">
        <v>0</v>
      </c>
      <c r="F69" s="16">
        <v>0</v>
      </c>
      <c r="G69" s="17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x14ac:dyDescent="0.25">
      <c r="A70" s="15" t="s">
        <v>126</v>
      </c>
      <c r="B70" s="16">
        <v>1</v>
      </c>
      <c r="C70" s="16">
        <v>1</v>
      </c>
      <c r="D70" s="16">
        <v>1</v>
      </c>
      <c r="E70" s="16">
        <v>0</v>
      </c>
      <c r="F70" s="16">
        <v>0</v>
      </c>
      <c r="G70" s="17">
        <f t="shared" si="4"/>
        <v>1</v>
      </c>
      <c r="H70" s="32" t="s">
        <v>134</v>
      </c>
      <c r="I70" s="32" t="s">
        <v>134</v>
      </c>
      <c r="J70" s="32" t="s">
        <v>134</v>
      </c>
    </row>
    <row r="71" spans="1:10" x14ac:dyDescent="0.25">
      <c r="A71" s="18" t="s">
        <v>127</v>
      </c>
      <c r="B71" s="19">
        <v>1</v>
      </c>
      <c r="C71" s="19">
        <v>1</v>
      </c>
      <c r="D71" s="19">
        <v>0</v>
      </c>
      <c r="E71" s="19">
        <v>0</v>
      </c>
      <c r="F71" s="19">
        <v>0</v>
      </c>
      <c r="G71" s="20">
        <f t="shared" ref="G71:G72" si="8">D71-F71</f>
        <v>0</v>
      </c>
      <c r="H71" s="21">
        <f t="shared" ref="H71:H72" si="9">D71/(B71-D71+F71)*100</f>
        <v>0</v>
      </c>
      <c r="I71" s="21">
        <f t="shared" ref="I71:I72" si="10">F71/(B71-D71+F71)*100</f>
        <v>0</v>
      </c>
      <c r="J71" s="21">
        <f t="shared" ref="J71:J72" si="11">G71/(B71-D71+F71)*100</f>
        <v>0</v>
      </c>
    </row>
    <row r="72" spans="1:10" x14ac:dyDescent="0.25">
      <c r="A72" s="22" t="s">
        <v>132</v>
      </c>
      <c r="B72" s="23">
        <v>326</v>
      </c>
      <c r="C72" s="23">
        <v>303</v>
      </c>
      <c r="D72" s="23">
        <v>23</v>
      </c>
      <c r="E72" s="23">
        <v>28</v>
      </c>
      <c r="F72" s="23">
        <v>28</v>
      </c>
      <c r="G72" s="24">
        <f t="shared" si="8"/>
        <v>-5</v>
      </c>
      <c r="H72" s="25">
        <f t="shared" si="9"/>
        <v>6.9486404833836861</v>
      </c>
      <c r="I72" s="25">
        <f t="shared" si="10"/>
        <v>8.4592145015105746</v>
      </c>
      <c r="J72" s="25">
        <f t="shared" si="11"/>
        <v>-1.5105740181268883</v>
      </c>
    </row>
    <row r="73" spans="1:10" x14ac:dyDescent="0.25">
      <c r="A73" s="4"/>
      <c r="B73" s="5"/>
      <c r="C73" s="5"/>
      <c r="D73" s="5"/>
      <c r="E73" s="5"/>
      <c r="F73" s="5"/>
      <c r="G73" s="5"/>
      <c r="H73" s="5"/>
      <c r="I73" s="5"/>
      <c r="J73" s="5"/>
    </row>
    <row r="74" spans="1:10" x14ac:dyDescent="0.25">
      <c r="A74" s="4" t="s">
        <v>11</v>
      </c>
      <c r="B74" s="5"/>
      <c r="C74" s="5"/>
      <c r="D74" s="5"/>
      <c r="E74" s="5"/>
      <c r="F74" s="5"/>
      <c r="G74" s="5"/>
      <c r="H74" s="5"/>
      <c r="I74" s="5"/>
      <c r="J74" s="5"/>
    </row>
    <row r="75" spans="1:10" x14ac:dyDescent="0.25">
      <c r="A75" s="4" t="s">
        <v>12</v>
      </c>
      <c r="B75" s="5"/>
      <c r="C75" s="5"/>
      <c r="D75" s="5"/>
      <c r="E75" s="5"/>
      <c r="F75" s="5"/>
      <c r="G75" s="5"/>
      <c r="H75" s="5"/>
      <c r="I75" s="5"/>
      <c r="J75" s="5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opLeftCell="A70" workbookViewId="0">
      <selection activeCell="B2" sqref="B1:J1048576"/>
    </sheetView>
  </sheetViews>
  <sheetFormatPr defaultRowHeight="15" x14ac:dyDescent="0.25"/>
  <cols>
    <col min="1" max="1" width="17.570312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.6" customHeight="1" x14ac:dyDescent="0.25">
      <c r="A1" s="50" t="s">
        <v>25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4.45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30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4.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15" t="s">
        <v>31</v>
      </c>
      <c r="B5" s="16">
        <v>1</v>
      </c>
      <c r="C5" s="16">
        <v>1</v>
      </c>
      <c r="D5" s="16">
        <v>0</v>
      </c>
      <c r="E5" s="16">
        <v>0</v>
      </c>
      <c r="F5" s="16">
        <v>0</v>
      </c>
      <c r="G5" s="17">
        <f t="shared" ref="G5:G66" si="0">D5-F5</f>
        <v>0</v>
      </c>
      <c r="H5" s="1">
        <f t="shared" ref="H5:H66" si="1">D5/(B5-D5+F5)*100</f>
        <v>0</v>
      </c>
      <c r="I5" s="1">
        <f t="shared" ref="I5:I66" si="2">F5/(B5-D5+F5)*100</f>
        <v>0</v>
      </c>
      <c r="J5" s="1">
        <f t="shared" ref="J5:J66" si="3">G5/(B5-D5+F5)*100</f>
        <v>0</v>
      </c>
    </row>
    <row r="6" spans="1:10" x14ac:dyDescent="0.25">
      <c r="A6" s="15" t="s">
        <v>32</v>
      </c>
      <c r="B6" s="16">
        <v>2</v>
      </c>
      <c r="C6" s="16">
        <v>2</v>
      </c>
      <c r="D6" s="16">
        <v>0</v>
      </c>
      <c r="E6" s="16">
        <v>0</v>
      </c>
      <c r="F6" s="16">
        <v>0</v>
      </c>
      <c r="G6" s="17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x14ac:dyDescent="0.25">
      <c r="A7" s="15" t="s">
        <v>33</v>
      </c>
      <c r="B7" s="16">
        <v>1</v>
      </c>
      <c r="C7" s="16">
        <v>1</v>
      </c>
      <c r="D7" s="16">
        <v>0</v>
      </c>
      <c r="E7" s="16">
        <v>0</v>
      </c>
      <c r="F7" s="16">
        <v>0</v>
      </c>
      <c r="G7" s="17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x14ac:dyDescent="0.25">
      <c r="A8" s="15" t="s">
        <v>34</v>
      </c>
      <c r="B8" s="16">
        <v>3</v>
      </c>
      <c r="C8" s="16">
        <v>3</v>
      </c>
      <c r="D8" s="16">
        <v>0</v>
      </c>
      <c r="E8" s="16">
        <v>0</v>
      </c>
      <c r="F8" s="16">
        <v>0</v>
      </c>
      <c r="G8" s="17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x14ac:dyDescent="0.25">
      <c r="A9" s="15" t="s">
        <v>35</v>
      </c>
      <c r="B9" s="16">
        <v>1</v>
      </c>
      <c r="C9" s="16">
        <v>1</v>
      </c>
      <c r="D9" s="16">
        <v>0</v>
      </c>
      <c r="E9" s="16">
        <v>0</v>
      </c>
      <c r="F9" s="16">
        <v>0</v>
      </c>
      <c r="G9" s="17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x14ac:dyDescent="0.25">
      <c r="A10" s="15" t="s">
        <v>36</v>
      </c>
      <c r="B10" s="16">
        <v>4</v>
      </c>
      <c r="C10" s="16">
        <v>4</v>
      </c>
      <c r="D10" s="16">
        <v>0</v>
      </c>
      <c r="E10" s="16">
        <v>0</v>
      </c>
      <c r="F10" s="16">
        <v>0</v>
      </c>
      <c r="G10" s="17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x14ac:dyDescent="0.25">
      <c r="A11" s="15" t="s">
        <v>38</v>
      </c>
      <c r="B11" s="16">
        <v>0</v>
      </c>
      <c r="C11" s="16">
        <v>0</v>
      </c>
      <c r="D11" s="16">
        <v>0</v>
      </c>
      <c r="E11" s="16">
        <v>1</v>
      </c>
      <c r="F11" s="16">
        <v>1</v>
      </c>
      <c r="G11" s="17">
        <f t="shared" si="0"/>
        <v>-1</v>
      </c>
      <c r="H11" s="1">
        <f t="shared" si="1"/>
        <v>0</v>
      </c>
      <c r="I11" s="1">
        <f t="shared" si="2"/>
        <v>100</v>
      </c>
      <c r="J11" s="1">
        <f t="shared" si="3"/>
        <v>-100</v>
      </c>
    </row>
    <row r="12" spans="1:10" x14ac:dyDescent="0.25">
      <c r="A12" s="15" t="s">
        <v>40</v>
      </c>
      <c r="B12" s="16">
        <v>2</v>
      </c>
      <c r="C12" s="16">
        <v>2</v>
      </c>
      <c r="D12" s="16">
        <v>0</v>
      </c>
      <c r="E12" s="16">
        <v>0</v>
      </c>
      <c r="F12" s="16">
        <v>0</v>
      </c>
      <c r="G12" s="17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x14ac:dyDescent="0.25">
      <c r="A13" s="15" t="s">
        <v>41</v>
      </c>
      <c r="B13" s="16">
        <v>2</v>
      </c>
      <c r="C13" s="16">
        <v>1</v>
      </c>
      <c r="D13" s="16">
        <v>0</v>
      </c>
      <c r="E13" s="16">
        <v>2</v>
      </c>
      <c r="F13" s="16">
        <v>2</v>
      </c>
      <c r="G13" s="17">
        <f t="shared" si="0"/>
        <v>-2</v>
      </c>
      <c r="H13" s="1">
        <f t="shared" si="1"/>
        <v>0</v>
      </c>
      <c r="I13" s="1">
        <f t="shared" si="2"/>
        <v>50</v>
      </c>
      <c r="J13" s="1">
        <f t="shared" si="3"/>
        <v>-50</v>
      </c>
    </row>
    <row r="14" spans="1:10" x14ac:dyDescent="0.25">
      <c r="A14" s="15" t="s">
        <v>44</v>
      </c>
      <c r="B14" s="16">
        <v>6</v>
      </c>
      <c r="C14" s="16">
        <v>5</v>
      </c>
      <c r="D14" s="16">
        <v>0</v>
      </c>
      <c r="E14" s="16">
        <v>2</v>
      </c>
      <c r="F14" s="16">
        <v>2</v>
      </c>
      <c r="G14" s="17">
        <f t="shared" si="0"/>
        <v>-2</v>
      </c>
      <c r="H14" s="1">
        <f t="shared" si="1"/>
        <v>0</v>
      </c>
      <c r="I14" s="1">
        <f t="shared" si="2"/>
        <v>25</v>
      </c>
      <c r="J14" s="1">
        <f t="shared" si="3"/>
        <v>-25</v>
      </c>
    </row>
    <row r="15" spans="1:10" x14ac:dyDescent="0.25">
      <c r="A15" s="15" t="s">
        <v>45</v>
      </c>
      <c r="B15" s="16">
        <v>1</v>
      </c>
      <c r="C15" s="16">
        <v>1</v>
      </c>
      <c r="D15" s="16">
        <v>0</v>
      </c>
      <c r="E15" s="16">
        <v>0</v>
      </c>
      <c r="F15" s="16">
        <v>0</v>
      </c>
      <c r="G15" s="17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x14ac:dyDescent="0.25">
      <c r="A16" s="15" t="s">
        <v>46</v>
      </c>
      <c r="B16" s="16">
        <v>17</v>
      </c>
      <c r="C16" s="16">
        <v>17</v>
      </c>
      <c r="D16" s="16">
        <v>2</v>
      </c>
      <c r="E16" s="16">
        <v>0</v>
      </c>
      <c r="F16" s="16">
        <v>0</v>
      </c>
      <c r="G16" s="17">
        <f t="shared" si="0"/>
        <v>2</v>
      </c>
      <c r="H16" s="1">
        <f t="shared" si="1"/>
        <v>13.333333333333334</v>
      </c>
      <c r="I16" s="1">
        <f t="shared" si="2"/>
        <v>0</v>
      </c>
      <c r="J16" s="1">
        <f t="shared" si="3"/>
        <v>13.333333333333334</v>
      </c>
    </row>
    <row r="17" spans="1:10" x14ac:dyDescent="0.25">
      <c r="A17" s="15" t="s">
        <v>48</v>
      </c>
      <c r="B17" s="16">
        <v>1</v>
      </c>
      <c r="C17" s="16">
        <v>1</v>
      </c>
      <c r="D17" s="16">
        <v>0</v>
      </c>
      <c r="E17" s="16">
        <v>1</v>
      </c>
      <c r="F17" s="16">
        <v>1</v>
      </c>
      <c r="G17" s="17">
        <f t="shared" si="0"/>
        <v>-1</v>
      </c>
      <c r="H17" s="1">
        <f t="shared" si="1"/>
        <v>0</v>
      </c>
      <c r="I17" s="1">
        <f t="shared" si="2"/>
        <v>50</v>
      </c>
      <c r="J17" s="1">
        <f t="shared" si="3"/>
        <v>-50</v>
      </c>
    </row>
    <row r="18" spans="1:10" x14ac:dyDescent="0.25">
      <c r="A18" s="15" t="s">
        <v>49</v>
      </c>
      <c r="B18" s="16">
        <v>1</v>
      </c>
      <c r="C18" s="16">
        <v>1</v>
      </c>
      <c r="D18" s="16">
        <v>0</v>
      </c>
      <c r="E18" s="16">
        <v>0</v>
      </c>
      <c r="F18" s="16">
        <v>0</v>
      </c>
      <c r="G18" s="17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x14ac:dyDescent="0.25">
      <c r="A19" s="15" t="s">
        <v>50</v>
      </c>
      <c r="B19" s="16">
        <v>8</v>
      </c>
      <c r="C19" s="16">
        <v>8</v>
      </c>
      <c r="D19" s="16">
        <v>2</v>
      </c>
      <c r="E19" s="16">
        <v>1</v>
      </c>
      <c r="F19" s="16">
        <v>1</v>
      </c>
      <c r="G19" s="17">
        <f t="shared" si="0"/>
        <v>1</v>
      </c>
      <c r="H19" s="1">
        <f t="shared" si="1"/>
        <v>28.571428571428569</v>
      </c>
      <c r="I19" s="1">
        <f t="shared" si="2"/>
        <v>14.285714285714285</v>
      </c>
      <c r="J19" s="1">
        <f t="shared" si="3"/>
        <v>14.285714285714285</v>
      </c>
    </row>
    <row r="20" spans="1:10" x14ac:dyDescent="0.25">
      <c r="A20" s="15" t="s">
        <v>51</v>
      </c>
      <c r="B20" s="16">
        <v>1</v>
      </c>
      <c r="C20" s="16">
        <v>1</v>
      </c>
      <c r="D20" s="16">
        <v>1</v>
      </c>
      <c r="E20" s="16">
        <v>0</v>
      </c>
      <c r="F20" s="16">
        <v>0</v>
      </c>
      <c r="G20" s="17">
        <f t="shared" si="0"/>
        <v>1</v>
      </c>
      <c r="H20" s="32" t="s">
        <v>134</v>
      </c>
      <c r="I20" s="32" t="s">
        <v>134</v>
      </c>
      <c r="J20" s="32" t="s">
        <v>134</v>
      </c>
    </row>
    <row r="21" spans="1:10" x14ac:dyDescent="0.25">
      <c r="A21" s="15" t="s">
        <v>52</v>
      </c>
      <c r="B21" s="16">
        <v>4</v>
      </c>
      <c r="C21" s="16">
        <v>3</v>
      </c>
      <c r="D21" s="16">
        <v>0</v>
      </c>
      <c r="E21" s="16">
        <v>1</v>
      </c>
      <c r="F21" s="16">
        <v>1</v>
      </c>
      <c r="G21" s="17">
        <f t="shared" si="0"/>
        <v>-1</v>
      </c>
      <c r="H21" s="1">
        <f t="shared" si="1"/>
        <v>0</v>
      </c>
      <c r="I21" s="1">
        <f t="shared" si="2"/>
        <v>20</v>
      </c>
      <c r="J21" s="1">
        <f t="shared" si="3"/>
        <v>-20</v>
      </c>
    </row>
    <row r="22" spans="1:10" x14ac:dyDescent="0.25">
      <c r="A22" s="15" t="s">
        <v>53</v>
      </c>
      <c r="B22" s="16">
        <v>7</v>
      </c>
      <c r="C22" s="16">
        <v>7</v>
      </c>
      <c r="D22" s="16">
        <v>2</v>
      </c>
      <c r="E22" s="16">
        <v>0</v>
      </c>
      <c r="F22" s="16">
        <v>0</v>
      </c>
      <c r="G22" s="17">
        <f t="shared" si="0"/>
        <v>2</v>
      </c>
      <c r="H22" s="1">
        <f t="shared" si="1"/>
        <v>40</v>
      </c>
      <c r="I22" s="1">
        <f t="shared" si="2"/>
        <v>0</v>
      </c>
      <c r="J22" s="1">
        <f t="shared" si="3"/>
        <v>40</v>
      </c>
    </row>
    <row r="23" spans="1:10" x14ac:dyDescent="0.25">
      <c r="A23" s="15" t="s">
        <v>54</v>
      </c>
      <c r="B23" s="16">
        <v>2</v>
      </c>
      <c r="C23" s="16">
        <v>2</v>
      </c>
      <c r="D23" s="16">
        <v>0</v>
      </c>
      <c r="E23" s="16">
        <v>1</v>
      </c>
      <c r="F23" s="16">
        <v>1</v>
      </c>
      <c r="G23" s="17">
        <f t="shared" si="0"/>
        <v>-1</v>
      </c>
      <c r="H23" s="1">
        <f t="shared" si="1"/>
        <v>0</v>
      </c>
      <c r="I23" s="1">
        <f t="shared" si="2"/>
        <v>33.333333333333329</v>
      </c>
      <c r="J23" s="1">
        <f t="shared" si="3"/>
        <v>-33.333333333333329</v>
      </c>
    </row>
    <row r="24" spans="1:10" x14ac:dyDescent="0.25">
      <c r="A24" s="15" t="s">
        <v>56</v>
      </c>
      <c r="B24" s="16">
        <v>2</v>
      </c>
      <c r="C24" s="16">
        <v>2</v>
      </c>
      <c r="D24" s="16">
        <v>0</v>
      </c>
      <c r="E24" s="16">
        <v>0</v>
      </c>
      <c r="F24" s="16">
        <v>0</v>
      </c>
      <c r="G24" s="17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x14ac:dyDescent="0.25">
      <c r="A25" s="15" t="s">
        <v>57</v>
      </c>
      <c r="B25" s="16">
        <v>1</v>
      </c>
      <c r="C25" s="16">
        <v>1</v>
      </c>
      <c r="D25" s="16">
        <v>0</v>
      </c>
      <c r="E25" s="16">
        <v>0</v>
      </c>
      <c r="F25" s="16">
        <v>0</v>
      </c>
      <c r="G25" s="17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x14ac:dyDescent="0.25">
      <c r="A26" s="15" t="s">
        <v>58</v>
      </c>
      <c r="B26" s="16">
        <v>1</v>
      </c>
      <c r="C26" s="16">
        <v>1</v>
      </c>
      <c r="D26" s="16">
        <v>0</v>
      </c>
      <c r="E26" s="16">
        <v>0</v>
      </c>
      <c r="F26" s="16">
        <v>0</v>
      </c>
      <c r="G26" s="17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x14ac:dyDescent="0.25">
      <c r="A27" s="15" t="s">
        <v>59</v>
      </c>
      <c r="B27" s="16">
        <v>15</v>
      </c>
      <c r="C27" s="16">
        <v>14</v>
      </c>
      <c r="D27" s="16">
        <v>2</v>
      </c>
      <c r="E27" s="16">
        <v>1</v>
      </c>
      <c r="F27" s="16">
        <v>1</v>
      </c>
      <c r="G27" s="17">
        <f t="shared" si="0"/>
        <v>1</v>
      </c>
      <c r="H27" s="1">
        <f t="shared" si="1"/>
        <v>14.285714285714285</v>
      </c>
      <c r="I27" s="1">
        <f t="shared" si="2"/>
        <v>7.1428571428571423</v>
      </c>
      <c r="J27" s="1">
        <f t="shared" si="3"/>
        <v>7.1428571428571423</v>
      </c>
    </row>
    <row r="28" spans="1:10" x14ac:dyDescent="0.25">
      <c r="A28" s="15" t="s">
        <v>60</v>
      </c>
      <c r="B28" s="16">
        <v>7</v>
      </c>
      <c r="C28" s="16">
        <v>6</v>
      </c>
      <c r="D28" s="16">
        <v>0</v>
      </c>
      <c r="E28" s="16">
        <v>0</v>
      </c>
      <c r="F28" s="16">
        <v>0</v>
      </c>
      <c r="G28" s="17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x14ac:dyDescent="0.25">
      <c r="A29" s="15" t="s">
        <v>61</v>
      </c>
      <c r="B29" s="16">
        <v>10</v>
      </c>
      <c r="C29" s="16">
        <v>8</v>
      </c>
      <c r="D29" s="16">
        <v>3</v>
      </c>
      <c r="E29" s="16">
        <v>0</v>
      </c>
      <c r="F29" s="16">
        <v>0</v>
      </c>
      <c r="G29" s="17">
        <f t="shared" si="0"/>
        <v>3</v>
      </c>
      <c r="H29" s="1">
        <f t="shared" si="1"/>
        <v>42.857142857142854</v>
      </c>
      <c r="I29" s="1">
        <f t="shared" si="2"/>
        <v>0</v>
      </c>
      <c r="J29" s="1">
        <f t="shared" si="3"/>
        <v>42.857142857142854</v>
      </c>
    </row>
    <row r="30" spans="1:10" x14ac:dyDescent="0.25">
      <c r="A30" s="15" t="s">
        <v>63</v>
      </c>
      <c r="B30" s="16">
        <v>2</v>
      </c>
      <c r="C30" s="16">
        <v>1</v>
      </c>
      <c r="D30" s="16">
        <v>0</v>
      </c>
      <c r="E30" s="16">
        <v>0</v>
      </c>
      <c r="F30" s="16">
        <v>0</v>
      </c>
      <c r="G30" s="17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x14ac:dyDescent="0.25">
      <c r="A31" s="15" t="s">
        <v>65</v>
      </c>
      <c r="B31" s="16">
        <v>101</v>
      </c>
      <c r="C31" s="16">
        <v>94</v>
      </c>
      <c r="D31" s="16">
        <v>3</v>
      </c>
      <c r="E31" s="16">
        <v>7</v>
      </c>
      <c r="F31" s="16">
        <v>6</v>
      </c>
      <c r="G31" s="17">
        <f t="shared" si="0"/>
        <v>-3</v>
      </c>
      <c r="H31" s="1">
        <f t="shared" si="1"/>
        <v>2.8846153846153846</v>
      </c>
      <c r="I31" s="1">
        <f t="shared" si="2"/>
        <v>5.7692307692307692</v>
      </c>
      <c r="J31" s="1">
        <f t="shared" si="3"/>
        <v>-2.8846153846153846</v>
      </c>
    </row>
    <row r="32" spans="1:10" x14ac:dyDescent="0.25">
      <c r="A32" s="15" t="s">
        <v>66</v>
      </c>
      <c r="B32" s="16">
        <v>3</v>
      </c>
      <c r="C32" s="16">
        <v>3</v>
      </c>
      <c r="D32" s="16">
        <v>0</v>
      </c>
      <c r="E32" s="16">
        <v>1</v>
      </c>
      <c r="F32" s="16">
        <v>1</v>
      </c>
      <c r="G32" s="17">
        <f t="shared" si="0"/>
        <v>-1</v>
      </c>
      <c r="H32" s="1">
        <f t="shared" si="1"/>
        <v>0</v>
      </c>
      <c r="I32" s="1">
        <f t="shared" si="2"/>
        <v>25</v>
      </c>
      <c r="J32" s="1">
        <f t="shared" si="3"/>
        <v>-25</v>
      </c>
    </row>
    <row r="33" spans="1:10" x14ac:dyDescent="0.25">
      <c r="A33" s="15" t="s">
        <v>67</v>
      </c>
      <c r="B33" s="16">
        <v>8</v>
      </c>
      <c r="C33" s="16">
        <v>8</v>
      </c>
      <c r="D33" s="16">
        <v>0</v>
      </c>
      <c r="E33" s="16">
        <v>0</v>
      </c>
      <c r="F33" s="16">
        <v>0</v>
      </c>
      <c r="G33" s="17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x14ac:dyDescent="0.25">
      <c r="A34" s="15" t="s">
        <v>68</v>
      </c>
      <c r="B34" s="16">
        <v>11</v>
      </c>
      <c r="C34" s="16">
        <v>10</v>
      </c>
      <c r="D34" s="16">
        <v>0</v>
      </c>
      <c r="E34" s="16">
        <v>0</v>
      </c>
      <c r="F34" s="16">
        <v>0</v>
      </c>
      <c r="G34" s="17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x14ac:dyDescent="0.25">
      <c r="A35" s="15" t="s">
        <v>69</v>
      </c>
      <c r="B35" s="16">
        <v>11</v>
      </c>
      <c r="C35" s="16">
        <v>10</v>
      </c>
      <c r="D35" s="16">
        <v>1</v>
      </c>
      <c r="E35" s="16">
        <v>0</v>
      </c>
      <c r="F35" s="16">
        <v>0</v>
      </c>
      <c r="G35" s="17">
        <f t="shared" si="0"/>
        <v>1</v>
      </c>
      <c r="H35" s="1">
        <f t="shared" si="1"/>
        <v>10</v>
      </c>
      <c r="I35" s="1">
        <f t="shared" si="2"/>
        <v>0</v>
      </c>
      <c r="J35" s="1">
        <f t="shared" si="3"/>
        <v>10</v>
      </c>
    </row>
    <row r="36" spans="1:10" x14ac:dyDescent="0.25">
      <c r="A36" s="15" t="s">
        <v>70</v>
      </c>
      <c r="B36" s="16">
        <v>2</v>
      </c>
      <c r="C36" s="16">
        <v>2</v>
      </c>
      <c r="D36" s="16">
        <v>0</v>
      </c>
      <c r="E36" s="16">
        <v>0</v>
      </c>
      <c r="F36" s="16">
        <v>0</v>
      </c>
      <c r="G36" s="17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x14ac:dyDescent="0.25">
      <c r="A37" s="15" t="s">
        <v>71</v>
      </c>
      <c r="B37" s="16">
        <v>2</v>
      </c>
      <c r="C37" s="16">
        <v>2</v>
      </c>
      <c r="D37" s="16">
        <v>0</v>
      </c>
      <c r="E37" s="16">
        <v>1</v>
      </c>
      <c r="F37" s="16">
        <v>0</v>
      </c>
      <c r="G37" s="17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x14ac:dyDescent="0.25">
      <c r="A38" s="15" t="s">
        <v>72</v>
      </c>
      <c r="B38" s="16">
        <v>8</v>
      </c>
      <c r="C38" s="16">
        <v>8</v>
      </c>
      <c r="D38" s="16">
        <v>0</v>
      </c>
      <c r="E38" s="16">
        <v>0</v>
      </c>
      <c r="F38" s="16">
        <v>0</v>
      </c>
      <c r="G38" s="17">
        <f t="shared" si="0"/>
        <v>0</v>
      </c>
      <c r="H38" s="1">
        <f t="shared" si="1"/>
        <v>0</v>
      </c>
      <c r="I38" s="1">
        <f t="shared" si="2"/>
        <v>0</v>
      </c>
      <c r="J38" s="1">
        <f t="shared" si="3"/>
        <v>0</v>
      </c>
    </row>
    <row r="39" spans="1:10" x14ac:dyDescent="0.25">
      <c r="A39" s="15" t="s">
        <v>73</v>
      </c>
      <c r="B39" s="16">
        <v>9</v>
      </c>
      <c r="C39" s="16">
        <v>8</v>
      </c>
      <c r="D39" s="16">
        <v>0</v>
      </c>
      <c r="E39" s="16">
        <v>0</v>
      </c>
      <c r="F39" s="16">
        <v>0</v>
      </c>
      <c r="G39" s="17">
        <f t="shared" si="0"/>
        <v>0</v>
      </c>
      <c r="H39" s="1">
        <f t="shared" si="1"/>
        <v>0</v>
      </c>
      <c r="I39" s="1">
        <f t="shared" si="2"/>
        <v>0</v>
      </c>
      <c r="J39" s="1">
        <f t="shared" si="3"/>
        <v>0</v>
      </c>
    </row>
    <row r="40" spans="1:10" x14ac:dyDescent="0.25">
      <c r="A40" s="15" t="s">
        <v>74</v>
      </c>
      <c r="B40" s="16">
        <v>4</v>
      </c>
      <c r="C40" s="16">
        <v>4</v>
      </c>
      <c r="D40" s="16">
        <v>2</v>
      </c>
      <c r="E40" s="16">
        <v>1</v>
      </c>
      <c r="F40" s="16">
        <v>1</v>
      </c>
      <c r="G40" s="17">
        <f t="shared" si="0"/>
        <v>1</v>
      </c>
      <c r="H40" s="1">
        <f t="shared" si="1"/>
        <v>66.666666666666657</v>
      </c>
      <c r="I40" s="1">
        <f t="shared" si="2"/>
        <v>33.333333333333329</v>
      </c>
      <c r="J40" s="1">
        <f t="shared" si="3"/>
        <v>33.333333333333329</v>
      </c>
    </row>
    <row r="41" spans="1:10" x14ac:dyDescent="0.25">
      <c r="A41" s="15" t="s">
        <v>76</v>
      </c>
      <c r="B41" s="16">
        <v>3</v>
      </c>
      <c r="C41" s="16">
        <v>3</v>
      </c>
      <c r="D41" s="16">
        <v>0</v>
      </c>
      <c r="E41" s="16">
        <v>0</v>
      </c>
      <c r="F41" s="16">
        <v>0</v>
      </c>
      <c r="G41" s="17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x14ac:dyDescent="0.25">
      <c r="A42" s="15" t="s">
        <v>77</v>
      </c>
      <c r="B42" s="16">
        <v>2</v>
      </c>
      <c r="C42" s="16">
        <v>2</v>
      </c>
      <c r="D42" s="16">
        <v>0</v>
      </c>
      <c r="E42" s="16">
        <v>0</v>
      </c>
      <c r="F42" s="16">
        <v>0</v>
      </c>
      <c r="G42" s="17">
        <f t="shared" si="0"/>
        <v>0</v>
      </c>
      <c r="H42" s="1">
        <f t="shared" si="1"/>
        <v>0</v>
      </c>
      <c r="I42" s="1">
        <f t="shared" si="2"/>
        <v>0</v>
      </c>
      <c r="J42" s="1">
        <f t="shared" si="3"/>
        <v>0</v>
      </c>
    </row>
    <row r="43" spans="1:10" x14ac:dyDescent="0.25">
      <c r="A43" s="15" t="s">
        <v>78</v>
      </c>
      <c r="B43" s="16">
        <v>9</v>
      </c>
      <c r="C43" s="16">
        <v>9</v>
      </c>
      <c r="D43" s="16">
        <v>0</v>
      </c>
      <c r="E43" s="16">
        <v>2</v>
      </c>
      <c r="F43" s="16">
        <v>2</v>
      </c>
      <c r="G43" s="17">
        <f t="shared" si="0"/>
        <v>-2</v>
      </c>
      <c r="H43" s="1">
        <f t="shared" si="1"/>
        <v>0</v>
      </c>
      <c r="I43" s="1">
        <f t="shared" si="2"/>
        <v>18.181818181818183</v>
      </c>
      <c r="J43" s="1">
        <f t="shared" si="3"/>
        <v>-18.181818181818183</v>
      </c>
    </row>
    <row r="44" spans="1:10" x14ac:dyDescent="0.25">
      <c r="A44" s="15" t="s">
        <v>79</v>
      </c>
      <c r="B44" s="16">
        <v>3</v>
      </c>
      <c r="C44" s="16">
        <v>2</v>
      </c>
      <c r="D44" s="16">
        <v>0</v>
      </c>
      <c r="E44" s="16">
        <v>0</v>
      </c>
      <c r="F44" s="16">
        <v>0</v>
      </c>
      <c r="G44" s="17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x14ac:dyDescent="0.25">
      <c r="A45" s="15" t="s">
        <v>80</v>
      </c>
      <c r="B45" s="16">
        <v>5</v>
      </c>
      <c r="C45" s="16">
        <v>5</v>
      </c>
      <c r="D45" s="16">
        <v>1</v>
      </c>
      <c r="E45" s="16">
        <v>0</v>
      </c>
      <c r="F45" s="16">
        <v>0</v>
      </c>
      <c r="G45" s="17">
        <f t="shared" si="0"/>
        <v>1</v>
      </c>
      <c r="H45" s="1">
        <f t="shared" si="1"/>
        <v>25</v>
      </c>
      <c r="I45" s="1">
        <f t="shared" si="2"/>
        <v>0</v>
      </c>
      <c r="J45" s="1">
        <f t="shared" si="3"/>
        <v>25</v>
      </c>
    </row>
    <row r="46" spans="1:10" x14ac:dyDescent="0.25">
      <c r="A46" s="15" t="s">
        <v>82</v>
      </c>
      <c r="B46" s="16">
        <v>19</v>
      </c>
      <c r="C46" s="16">
        <v>18</v>
      </c>
      <c r="D46" s="16">
        <v>2</v>
      </c>
      <c r="E46" s="16">
        <v>0</v>
      </c>
      <c r="F46" s="16">
        <v>0</v>
      </c>
      <c r="G46" s="17">
        <f t="shared" si="0"/>
        <v>2</v>
      </c>
      <c r="H46" s="1">
        <f t="shared" si="1"/>
        <v>11.76470588235294</v>
      </c>
      <c r="I46" s="1">
        <f t="shared" si="2"/>
        <v>0</v>
      </c>
      <c r="J46" s="1">
        <f t="shared" si="3"/>
        <v>11.76470588235294</v>
      </c>
    </row>
    <row r="47" spans="1:10" x14ac:dyDescent="0.25">
      <c r="A47" s="15" t="s">
        <v>83</v>
      </c>
      <c r="B47" s="16">
        <v>1</v>
      </c>
      <c r="C47" s="16">
        <v>1</v>
      </c>
      <c r="D47" s="16">
        <v>0</v>
      </c>
      <c r="E47" s="16">
        <v>0</v>
      </c>
      <c r="F47" s="16">
        <v>0</v>
      </c>
      <c r="G47" s="17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x14ac:dyDescent="0.25">
      <c r="A48" s="15" t="s">
        <v>84</v>
      </c>
      <c r="B48" s="16">
        <v>1</v>
      </c>
      <c r="C48" s="16">
        <v>1</v>
      </c>
      <c r="D48" s="16">
        <v>0</v>
      </c>
      <c r="E48" s="16">
        <v>0</v>
      </c>
      <c r="F48" s="16">
        <v>0</v>
      </c>
      <c r="G48" s="17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x14ac:dyDescent="0.25">
      <c r="A49" s="15" t="s">
        <v>85</v>
      </c>
      <c r="B49" s="16">
        <v>5</v>
      </c>
      <c r="C49" s="16">
        <v>5</v>
      </c>
      <c r="D49" s="16">
        <v>0</v>
      </c>
      <c r="E49" s="16">
        <v>0</v>
      </c>
      <c r="F49" s="16">
        <v>0</v>
      </c>
      <c r="G49" s="17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x14ac:dyDescent="0.25">
      <c r="A50" s="15" t="s">
        <v>86</v>
      </c>
      <c r="B50" s="16">
        <v>1</v>
      </c>
      <c r="C50" s="16">
        <v>1</v>
      </c>
      <c r="D50" s="16">
        <v>0</v>
      </c>
      <c r="E50" s="16">
        <v>0</v>
      </c>
      <c r="F50" s="16">
        <v>0</v>
      </c>
      <c r="G50" s="17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x14ac:dyDescent="0.25">
      <c r="A51" s="15" t="s">
        <v>87</v>
      </c>
      <c r="B51" s="16">
        <v>2</v>
      </c>
      <c r="C51" s="16">
        <v>2</v>
      </c>
      <c r="D51" s="16">
        <v>0</v>
      </c>
      <c r="E51" s="16">
        <v>1</v>
      </c>
      <c r="F51" s="16">
        <v>1</v>
      </c>
      <c r="G51" s="17">
        <f t="shared" si="0"/>
        <v>-1</v>
      </c>
      <c r="H51" s="1">
        <f t="shared" si="1"/>
        <v>0</v>
      </c>
      <c r="I51" s="1">
        <f t="shared" si="2"/>
        <v>33.333333333333329</v>
      </c>
      <c r="J51" s="1">
        <f t="shared" si="3"/>
        <v>-33.333333333333329</v>
      </c>
    </row>
    <row r="52" spans="1:10" x14ac:dyDescent="0.25">
      <c r="A52" s="15" t="s">
        <v>89</v>
      </c>
      <c r="B52" s="16">
        <v>2</v>
      </c>
      <c r="C52" s="16">
        <v>1</v>
      </c>
      <c r="D52" s="16">
        <v>1</v>
      </c>
      <c r="E52" s="16">
        <v>0</v>
      </c>
      <c r="F52" s="16">
        <v>0</v>
      </c>
      <c r="G52" s="17">
        <f t="shared" si="0"/>
        <v>1</v>
      </c>
      <c r="H52" s="1">
        <f t="shared" si="1"/>
        <v>100</v>
      </c>
      <c r="I52" s="1">
        <f t="shared" si="2"/>
        <v>0</v>
      </c>
      <c r="J52" s="1">
        <f t="shared" si="3"/>
        <v>100</v>
      </c>
    </row>
    <row r="53" spans="1:10" x14ac:dyDescent="0.25">
      <c r="A53" s="15" t="s">
        <v>90</v>
      </c>
      <c r="B53" s="16">
        <v>0</v>
      </c>
      <c r="C53" s="16">
        <v>0</v>
      </c>
      <c r="D53" s="16">
        <v>1</v>
      </c>
      <c r="E53" s="16">
        <v>1</v>
      </c>
      <c r="F53" s="16">
        <v>1</v>
      </c>
      <c r="G53" s="17">
        <f t="shared" si="0"/>
        <v>0</v>
      </c>
      <c r="H53" s="32" t="s">
        <v>134</v>
      </c>
      <c r="I53" s="32" t="s">
        <v>134</v>
      </c>
      <c r="J53" s="32" t="s">
        <v>134</v>
      </c>
    </row>
    <row r="54" spans="1:10" x14ac:dyDescent="0.25">
      <c r="A54" s="15" t="s">
        <v>91</v>
      </c>
      <c r="B54" s="16">
        <v>3</v>
      </c>
      <c r="C54" s="16">
        <v>3</v>
      </c>
      <c r="D54" s="16">
        <v>0</v>
      </c>
      <c r="E54" s="16">
        <v>0</v>
      </c>
      <c r="F54" s="16">
        <v>0</v>
      </c>
      <c r="G54" s="17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x14ac:dyDescent="0.25">
      <c r="A55" s="15" t="s">
        <v>92</v>
      </c>
      <c r="B55" s="16">
        <v>5</v>
      </c>
      <c r="C55" s="16">
        <v>5</v>
      </c>
      <c r="D55" s="16">
        <v>1</v>
      </c>
      <c r="E55" s="16">
        <v>0</v>
      </c>
      <c r="F55" s="16">
        <v>0</v>
      </c>
      <c r="G55" s="17">
        <f t="shared" si="0"/>
        <v>1</v>
      </c>
      <c r="H55" s="1">
        <f t="shared" si="1"/>
        <v>25</v>
      </c>
      <c r="I55" s="1">
        <f t="shared" si="2"/>
        <v>0</v>
      </c>
      <c r="J55" s="1">
        <f t="shared" si="3"/>
        <v>25</v>
      </c>
    </row>
    <row r="56" spans="1:10" x14ac:dyDescent="0.25">
      <c r="A56" s="15" t="s">
        <v>93</v>
      </c>
      <c r="B56" s="16">
        <v>10</v>
      </c>
      <c r="C56" s="16">
        <v>8</v>
      </c>
      <c r="D56" s="16">
        <v>0</v>
      </c>
      <c r="E56" s="16">
        <v>0</v>
      </c>
      <c r="F56" s="16">
        <v>0</v>
      </c>
      <c r="G56" s="17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x14ac:dyDescent="0.25">
      <c r="A57" s="15" t="s">
        <v>94</v>
      </c>
      <c r="B57" s="16">
        <v>4</v>
      </c>
      <c r="C57" s="16">
        <v>3</v>
      </c>
      <c r="D57" s="16">
        <v>0</v>
      </c>
      <c r="E57" s="16">
        <v>1</v>
      </c>
      <c r="F57" s="16">
        <v>1</v>
      </c>
      <c r="G57" s="17">
        <f t="shared" si="0"/>
        <v>-1</v>
      </c>
      <c r="H57" s="1">
        <f t="shared" si="1"/>
        <v>0</v>
      </c>
      <c r="I57" s="1">
        <f t="shared" si="2"/>
        <v>20</v>
      </c>
      <c r="J57" s="1">
        <f t="shared" si="3"/>
        <v>-20</v>
      </c>
    </row>
    <row r="58" spans="1:10" x14ac:dyDescent="0.25">
      <c r="A58" s="15" t="s">
        <v>95</v>
      </c>
      <c r="B58" s="16">
        <v>3</v>
      </c>
      <c r="C58" s="16">
        <v>3</v>
      </c>
      <c r="D58" s="16">
        <v>0</v>
      </c>
      <c r="E58" s="16">
        <v>0</v>
      </c>
      <c r="F58" s="16">
        <v>0</v>
      </c>
      <c r="G58" s="17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x14ac:dyDescent="0.25">
      <c r="A59" s="15" t="s">
        <v>96</v>
      </c>
      <c r="B59" s="16">
        <v>2</v>
      </c>
      <c r="C59" s="16">
        <v>2</v>
      </c>
      <c r="D59" s="16">
        <v>0</v>
      </c>
      <c r="E59" s="16">
        <v>0</v>
      </c>
      <c r="F59" s="16">
        <v>0</v>
      </c>
      <c r="G59" s="17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x14ac:dyDescent="0.25">
      <c r="A60" s="15" t="s">
        <v>97</v>
      </c>
      <c r="B60" s="16">
        <v>1</v>
      </c>
      <c r="C60" s="16">
        <v>1</v>
      </c>
      <c r="D60" s="16">
        <v>0</v>
      </c>
      <c r="E60" s="16">
        <v>0</v>
      </c>
      <c r="F60" s="16">
        <v>0</v>
      </c>
      <c r="G60" s="17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x14ac:dyDescent="0.25">
      <c r="A61" s="15" t="s">
        <v>98</v>
      </c>
      <c r="B61" s="16">
        <v>1</v>
      </c>
      <c r="C61" s="16">
        <v>1</v>
      </c>
      <c r="D61" s="16">
        <v>0</v>
      </c>
      <c r="E61" s="16">
        <v>1</v>
      </c>
      <c r="F61" s="16">
        <v>1</v>
      </c>
      <c r="G61" s="17">
        <f t="shared" si="0"/>
        <v>-1</v>
      </c>
      <c r="H61" s="1">
        <f t="shared" si="1"/>
        <v>0</v>
      </c>
      <c r="I61" s="1">
        <f t="shared" si="2"/>
        <v>50</v>
      </c>
      <c r="J61" s="1">
        <f t="shared" si="3"/>
        <v>-50</v>
      </c>
    </row>
    <row r="62" spans="1:10" x14ac:dyDescent="0.25">
      <c r="A62" s="15" t="s">
        <v>99</v>
      </c>
      <c r="B62" s="16">
        <v>1</v>
      </c>
      <c r="C62" s="16">
        <v>1</v>
      </c>
      <c r="D62" s="16">
        <v>0</v>
      </c>
      <c r="E62" s="16">
        <v>0</v>
      </c>
      <c r="F62" s="16">
        <v>0</v>
      </c>
      <c r="G62" s="17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x14ac:dyDescent="0.25">
      <c r="A63" s="15" t="s">
        <v>100</v>
      </c>
      <c r="B63" s="16">
        <v>1</v>
      </c>
      <c r="C63" s="16">
        <v>1</v>
      </c>
      <c r="D63" s="16">
        <v>0</v>
      </c>
      <c r="E63" s="16">
        <v>0</v>
      </c>
      <c r="F63" s="16">
        <v>0</v>
      </c>
      <c r="G63" s="17">
        <f t="shared" si="0"/>
        <v>0</v>
      </c>
      <c r="H63" s="1">
        <f t="shared" si="1"/>
        <v>0</v>
      </c>
      <c r="I63" s="1">
        <f t="shared" si="2"/>
        <v>0</v>
      </c>
      <c r="J63" s="1">
        <f t="shared" si="3"/>
        <v>0</v>
      </c>
    </row>
    <row r="64" spans="1:10" x14ac:dyDescent="0.25">
      <c r="A64" s="15" t="s">
        <v>101</v>
      </c>
      <c r="B64" s="16">
        <v>1</v>
      </c>
      <c r="C64" s="16">
        <v>1</v>
      </c>
      <c r="D64" s="16">
        <v>0</v>
      </c>
      <c r="E64" s="16">
        <v>0</v>
      </c>
      <c r="F64" s="16">
        <v>0</v>
      </c>
      <c r="G64" s="17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x14ac:dyDescent="0.25">
      <c r="A65" s="15" t="s">
        <v>103</v>
      </c>
      <c r="B65" s="16">
        <v>2</v>
      </c>
      <c r="C65" s="16">
        <v>2</v>
      </c>
      <c r="D65" s="16">
        <v>0</v>
      </c>
      <c r="E65" s="16">
        <v>0</v>
      </c>
      <c r="F65" s="16">
        <v>0</v>
      </c>
      <c r="G65" s="17">
        <f t="shared" si="0"/>
        <v>0</v>
      </c>
      <c r="H65" s="1">
        <f t="shared" si="1"/>
        <v>0</v>
      </c>
      <c r="I65" s="1">
        <f t="shared" si="2"/>
        <v>0</v>
      </c>
      <c r="J65" s="1">
        <f t="shared" si="3"/>
        <v>0</v>
      </c>
    </row>
    <row r="66" spans="1:10" x14ac:dyDescent="0.25">
      <c r="A66" s="15" t="s">
        <v>105</v>
      </c>
      <c r="B66" s="16">
        <v>3</v>
      </c>
      <c r="C66" s="16">
        <v>3</v>
      </c>
      <c r="D66" s="16">
        <v>0</v>
      </c>
      <c r="E66" s="16">
        <v>0</v>
      </c>
      <c r="F66" s="16">
        <v>0</v>
      </c>
      <c r="G66" s="17">
        <f t="shared" si="0"/>
        <v>0</v>
      </c>
      <c r="H66" s="1">
        <f t="shared" si="1"/>
        <v>0</v>
      </c>
      <c r="I66" s="1">
        <f t="shared" si="2"/>
        <v>0</v>
      </c>
      <c r="J66" s="1">
        <f t="shared" si="3"/>
        <v>0</v>
      </c>
    </row>
    <row r="67" spans="1:10" x14ac:dyDescent="0.25">
      <c r="A67" s="15" t="s">
        <v>106</v>
      </c>
      <c r="B67" s="16">
        <v>4</v>
      </c>
      <c r="C67" s="16">
        <v>4</v>
      </c>
      <c r="D67" s="16">
        <v>2</v>
      </c>
      <c r="E67" s="16">
        <v>2</v>
      </c>
      <c r="F67" s="16">
        <v>1</v>
      </c>
      <c r="G67" s="17">
        <f t="shared" ref="G67:G84" si="4">D67-F67</f>
        <v>1</v>
      </c>
      <c r="H67" s="1">
        <f t="shared" ref="H67:H84" si="5">D67/(B67-D67+F67)*100</f>
        <v>66.666666666666657</v>
      </c>
      <c r="I67" s="1">
        <f t="shared" ref="I67:I84" si="6">F67/(B67-D67+F67)*100</f>
        <v>33.333333333333329</v>
      </c>
      <c r="J67" s="1">
        <f t="shared" ref="J67:J84" si="7">G67/(B67-D67+F67)*100</f>
        <v>33.333333333333329</v>
      </c>
    </row>
    <row r="68" spans="1:10" x14ac:dyDescent="0.25">
      <c r="A68" s="15" t="s">
        <v>107</v>
      </c>
      <c r="B68" s="16">
        <v>2</v>
      </c>
      <c r="C68" s="16">
        <v>2</v>
      </c>
      <c r="D68" s="16">
        <v>0</v>
      </c>
      <c r="E68" s="16">
        <v>0</v>
      </c>
      <c r="F68" s="16">
        <v>0</v>
      </c>
      <c r="G68" s="17">
        <f t="shared" si="4"/>
        <v>0</v>
      </c>
      <c r="H68" s="1">
        <f t="shared" si="5"/>
        <v>0</v>
      </c>
      <c r="I68" s="1">
        <f t="shared" si="6"/>
        <v>0</v>
      </c>
      <c r="J68" s="1">
        <f t="shared" si="7"/>
        <v>0</v>
      </c>
    </row>
    <row r="69" spans="1:10" x14ac:dyDescent="0.25">
      <c r="A69" s="15" t="s">
        <v>108</v>
      </c>
      <c r="B69" s="16">
        <v>1</v>
      </c>
      <c r="C69" s="16">
        <v>1</v>
      </c>
      <c r="D69" s="16">
        <v>0</v>
      </c>
      <c r="E69" s="16">
        <v>0</v>
      </c>
      <c r="F69" s="16">
        <v>0</v>
      </c>
      <c r="G69" s="17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x14ac:dyDescent="0.25">
      <c r="A70" s="15" t="s">
        <v>109</v>
      </c>
      <c r="B70" s="16">
        <v>5</v>
      </c>
      <c r="C70" s="16">
        <v>5</v>
      </c>
      <c r="D70" s="16">
        <v>0</v>
      </c>
      <c r="E70" s="16">
        <v>0</v>
      </c>
      <c r="F70" s="16">
        <v>0</v>
      </c>
      <c r="G70" s="17">
        <f t="shared" si="4"/>
        <v>0</v>
      </c>
      <c r="H70" s="1">
        <f t="shared" si="5"/>
        <v>0</v>
      </c>
      <c r="I70" s="1">
        <f t="shared" si="6"/>
        <v>0</v>
      </c>
      <c r="J70" s="1">
        <f t="shared" si="7"/>
        <v>0</v>
      </c>
    </row>
    <row r="71" spans="1:10" x14ac:dyDescent="0.25">
      <c r="A71" s="15" t="s">
        <v>111</v>
      </c>
      <c r="B71" s="16">
        <v>3</v>
      </c>
      <c r="C71" s="16">
        <v>2</v>
      </c>
      <c r="D71" s="16">
        <v>0</v>
      </c>
      <c r="E71" s="16">
        <v>0</v>
      </c>
      <c r="F71" s="16">
        <v>0</v>
      </c>
      <c r="G71" s="17">
        <f t="shared" si="4"/>
        <v>0</v>
      </c>
      <c r="H71" s="1">
        <f t="shared" si="5"/>
        <v>0</v>
      </c>
      <c r="I71" s="1">
        <f t="shared" si="6"/>
        <v>0</v>
      </c>
      <c r="J71" s="1">
        <f t="shared" si="7"/>
        <v>0</v>
      </c>
    </row>
    <row r="72" spans="1:10" x14ac:dyDescent="0.25">
      <c r="A72" s="15" t="s">
        <v>113</v>
      </c>
      <c r="B72" s="16">
        <v>6</v>
      </c>
      <c r="C72" s="16">
        <v>6</v>
      </c>
      <c r="D72" s="16">
        <v>1</v>
      </c>
      <c r="E72" s="16">
        <v>1</v>
      </c>
      <c r="F72" s="16">
        <v>1</v>
      </c>
      <c r="G72" s="17">
        <f t="shared" si="4"/>
        <v>0</v>
      </c>
      <c r="H72" s="1">
        <f t="shared" si="5"/>
        <v>16.666666666666664</v>
      </c>
      <c r="I72" s="1">
        <f t="shared" si="6"/>
        <v>16.666666666666664</v>
      </c>
      <c r="J72" s="1">
        <f t="shared" si="7"/>
        <v>0</v>
      </c>
    </row>
    <row r="73" spans="1:10" x14ac:dyDescent="0.25">
      <c r="A73" s="15" t="s">
        <v>114</v>
      </c>
      <c r="B73" s="16">
        <v>8</v>
      </c>
      <c r="C73" s="16">
        <v>8</v>
      </c>
      <c r="D73" s="16">
        <v>0</v>
      </c>
      <c r="E73" s="16">
        <v>2</v>
      </c>
      <c r="F73" s="16">
        <v>2</v>
      </c>
      <c r="G73" s="17">
        <f t="shared" si="4"/>
        <v>-2</v>
      </c>
      <c r="H73" s="1">
        <f t="shared" si="5"/>
        <v>0</v>
      </c>
      <c r="I73" s="1">
        <f t="shared" si="6"/>
        <v>20</v>
      </c>
      <c r="J73" s="1">
        <f t="shared" si="7"/>
        <v>-20</v>
      </c>
    </row>
    <row r="74" spans="1:10" x14ac:dyDescent="0.25">
      <c r="A74" s="15" t="s">
        <v>115</v>
      </c>
      <c r="B74" s="16">
        <v>6</v>
      </c>
      <c r="C74" s="16">
        <v>6</v>
      </c>
      <c r="D74" s="16">
        <v>0</v>
      </c>
      <c r="E74" s="16">
        <v>2</v>
      </c>
      <c r="F74" s="16">
        <v>2</v>
      </c>
      <c r="G74" s="17">
        <f t="shared" si="4"/>
        <v>-2</v>
      </c>
      <c r="H74" s="1">
        <f t="shared" si="5"/>
        <v>0</v>
      </c>
      <c r="I74" s="1">
        <f t="shared" si="6"/>
        <v>25</v>
      </c>
      <c r="J74" s="1">
        <f t="shared" si="7"/>
        <v>-25</v>
      </c>
    </row>
    <row r="75" spans="1:10" x14ac:dyDescent="0.25">
      <c r="A75" s="15" t="s">
        <v>116</v>
      </c>
      <c r="B75" s="16">
        <v>1</v>
      </c>
      <c r="C75" s="16">
        <v>1</v>
      </c>
      <c r="D75" s="16">
        <v>0</v>
      </c>
      <c r="E75" s="16">
        <v>0</v>
      </c>
      <c r="F75" s="16">
        <v>0</v>
      </c>
      <c r="G75" s="17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x14ac:dyDescent="0.25">
      <c r="A76" s="15" t="s">
        <v>117</v>
      </c>
      <c r="B76" s="16">
        <v>5</v>
      </c>
      <c r="C76" s="16">
        <v>4</v>
      </c>
      <c r="D76" s="16">
        <v>0</v>
      </c>
      <c r="E76" s="16">
        <v>1</v>
      </c>
      <c r="F76" s="16">
        <v>1</v>
      </c>
      <c r="G76" s="17">
        <f t="shared" si="4"/>
        <v>-1</v>
      </c>
      <c r="H76" s="1">
        <f t="shared" si="5"/>
        <v>0</v>
      </c>
      <c r="I76" s="1">
        <f t="shared" si="6"/>
        <v>16.666666666666664</v>
      </c>
      <c r="J76" s="1">
        <f t="shared" si="7"/>
        <v>-16.666666666666664</v>
      </c>
    </row>
    <row r="77" spans="1:10" x14ac:dyDescent="0.25">
      <c r="A77" s="15" t="s">
        <v>118</v>
      </c>
      <c r="B77" s="16">
        <v>8</v>
      </c>
      <c r="C77" s="16">
        <v>6</v>
      </c>
      <c r="D77" s="16">
        <v>0</v>
      </c>
      <c r="E77" s="16">
        <v>0</v>
      </c>
      <c r="F77" s="16">
        <v>0</v>
      </c>
      <c r="G77" s="17">
        <f t="shared" si="4"/>
        <v>0</v>
      </c>
      <c r="H77" s="1">
        <f t="shared" si="5"/>
        <v>0</v>
      </c>
      <c r="I77" s="1">
        <f t="shared" si="6"/>
        <v>0</v>
      </c>
      <c r="J77" s="1">
        <f t="shared" si="7"/>
        <v>0</v>
      </c>
    </row>
    <row r="78" spans="1:10" x14ac:dyDescent="0.25">
      <c r="A78" s="15" t="s">
        <v>119</v>
      </c>
      <c r="B78" s="16">
        <v>0</v>
      </c>
      <c r="C78" s="16">
        <v>0</v>
      </c>
      <c r="D78" s="16">
        <v>0</v>
      </c>
      <c r="E78" s="16">
        <v>1</v>
      </c>
      <c r="F78" s="16">
        <v>1</v>
      </c>
      <c r="G78" s="17">
        <f t="shared" si="4"/>
        <v>-1</v>
      </c>
      <c r="H78" s="1">
        <f t="shared" si="5"/>
        <v>0</v>
      </c>
      <c r="I78" s="1">
        <f t="shared" si="6"/>
        <v>100</v>
      </c>
      <c r="J78" s="1">
        <f t="shared" si="7"/>
        <v>-100</v>
      </c>
    </row>
    <row r="79" spans="1:10" x14ac:dyDescent="0.25">
      <c r="A79" s="15" t="s">
        <v>120</v>
      </c>
      <c r="B79" s="16">
        <v>9</v>
      </c>
      <c r="C79" s="16">
        <v>8</v>
      </c>
      <c r="D79" s="16">
        <v>2</v>
      </c>
      <c r="E79" s="16">
        <v>0</v>
      </c>
      <c r="F79" s="16">
        <v>0</v>
      </c>
      <c r="G79" s="17">
        <f t="shared" si="4"/>
        <v>2</v>
      </c>
      <c r="H79" s="1">
        <f t="shared" si="5"/>
        <v>28.571428571428569</v>
      </c>
      <c r="I79" s="1">
        <f t="shared" si="6"/>
        <v>0</v>
      </c>
      <c r="J79" s="1">
        <f t="shared" si="7"/>
        <v>28.571428571428569</v>
      </c>
    </row>
    <row r="80" spans="1:10" x14ac:dyDescent="0.25">
      <c r="A80" s="15" t="s">
        <v>121</v>
      </c>
      <c r="B80" s="16">
        <v>2</v>
      </c>
      <c r="C80" s="16">
        <v>2</v>
      </c>
      <c r="D80" s="16">
        <v>0</v>
      </c>
      <c r="E80" s="16">
        <v>0</v>
      </c>
      <c r="F80" s="16">
        <v>0</v>
      </c>
      <c r="G80" s="17">
        <f t="shared" si="4"/>
        <v>0</v>
      </c>
      <c r="H80" s="1">
        <f t="shared" si="5"/>
        <v>0</v>
      </c>
      <c r="I80" s="1">
        <f t="shared" si="6"/>
        <v>0</v>
      </c>
      <c r="J80" s="1">
        <f t="shared" si="7"/>
        <v>0</v>
      </c>
    </row>
    <row r="81" spans="1:10" x14ac:dyDescent="0.25">
      <c r="A81" s="15" t="s">
        <v>122</v>
      </c>
      <c r="B81" s="16">
        <v>3</v>
      </c>
      <c r="C81" s="16">
        <v>2</v>
      </c>
      <c r="D81" s="16">
        <v>0</v>
      </c>
      <c r="E81" s="16">
        <v>1</v>
      </c>
      <c r="F81" s="16">
        <v>1</v>
      </c>
      <c r="G81" s="17">
        <f t="shared" si="4"/>
        <v>-1</v>
      </c>
      <c r="H81" s="1">
        <f t="shared" si="5"/>
        <v>0</v>
      </c>
      <c r="I81" s="1">
        <f t="shared" si="6"/>
        <v>25</v>
      </c>
      <c r="J81" s="1">
        <f t="shared" si="7"/>
        <v>-25</v>
      </c>
    </row>
    <row r="82" spans="1:10" x14ac:dyDescent="0.25">
      <c r="A82" s="15" t="s">
        <v>123</v>
      </c>
      <c r="B82" s="16">
        <v>3</v>
      </c>
      <c r="C82" s="16">
        <v>3</v>
      </c>
      <c r="D82" s="16">
        <v>0</v>
      </c>
      <c r="E82" s="16">
        <v>0</v>
      </c>
      <c r="F82" s="16">
        <v>0</v>
      </c>
      <c r="G82" s="17">
        <f t="shared" si="4"/>
        <v>0</v>
      </c>
      <c r="H82" s="1">
        <f t="shared" si="5"/>
        <v>0</v>
      </c>
      <c r="I82" s="1">
        <f t="shared" si="6"/>
        <v>0</v>
      </c>
      <c r="J82" s="1">
        <f t="shared" si="7"/>
        <v>0</v>
      </c>
    </row>
    <row r="83" spans="1:10" x14ac:dyDescent="0.25">
      <c r="A83" s="15" t="s">
        <v>125</v>
      </c>
      <c r="B83" s="16">
        <v>1</v>
      </c>
      <c r="C83" s="16">
        <v>1</v>
      </c>
      <c r="D83" s="16">
        <v>0</v>
      </c>
      <c r="E83" s="16">
        <v>0</v>
      </c>
      <c r="F83" s="16">
        <v>0</v>
      </c>
      <c r="G83" s="17">
        <f t="shared" si="4"/>
        <v>0</v>
      </c>
      <c r="H83" s="1">
        <f t="shared" si="5"/>
        <v>0</v>
      </c>
      <c r="I83" s="1">
        <f t="shared" si="6"/>
        <v>0</v>
      </c>
      <c r="J83" s="1">
        <f t="shared" si="7"/>
        <v>0</v>
      </c>
    </row>
    <row r="84" spans="1:10" x14ac:dyDescent="0.25">
      <c r="A84" s="15" t="s">
        <v>126</v>
      </c>
      <c r="B84" s="16">
        <v>2</v>
      </c>
      <c r="C84" s="16">
        <v>2</v>
      </c>
      <c r="D84" s="16">
        <v>0</v>
      </c>
      <c r="E84" s="16">
        <v>0</v>
      </c>
      <c r="F84" s="16">
        <v>0</v>
      </c>
      <c r="G84" s="17">
        <f t="shared" si="4"/>
        <v>0</v>
      </c>
      <c r="H84" s="1">
        <f t="shared" si="5"/>
        <v>0</v>
      </c>
      <c r="I84" s="1">
        <f t="shared" si="6"/>
        <v>0</v>
      </c>
      <c r="J84" s="1">
        <f t="shared" si="7"/>
        <v>0</v>
      </c>
    </row>
    <row r="85" spans="1:10" x14ac:dyDescent="0.25">
      <c r="A85" s="18" t="s">
        <v>127</v>
      </c>
      <c r="B85" s="19">
        <v>4</v>
      </c>
      <c r="C85" s="19">
        <v>3</v>
      </c>
      <c r="D85" s="19">
        <v>2</v>
      </c>
      <c r="E85" s="19">
        <v>0</v>
      </c>
      <c r="F85" s="19">
        <v>0</v>
      </c>
      <c r="G85" s="20">
        <f t="shared" ref="G85:G86" si="8">D85-F85</f>
        <v>2</v>
      </c>
      <c r="H85" s="21">
        <f t="shared" ref="H85:H86" si="9">D85/(B85-D85+F85)*100</f>
        <v>100</v>
      </c>
      <c r="I85" s="21">
        <f t="shared" ref="I85:I86" si="10">F85/(B85-D85+F85)*100</f>
        <v>0</v>
      </c>
      <c r="J85" s="21">
        <f t="shared" ref="J85:J86" si="11">G85/(B85-D85+F85)*100</f>
        <v>100</v>
      </c>
    </row>
    <row r="86" spans="1:10" x14ac:dyDescent="0.25">
      <c r="A86" s="22" t="s">
        <v>132</v>
      </c>
      <c r="B86" s="23">
        <v>424</v>
      </c>
      <c r="C86" s="23">
        <v>393</v>
      </c>
      <c r="D86" s="23">
        <v>31</v>
      </c>
      <c r="E86" s="23">
        <v>36</v>
      </c>
      <c r="F86" s="23">
        <v>33</v>
      </c>
      <c r="G86" s="24">
        <f t="shared" si="8"/>
        <v>-2</v>
      </c>
      <c r="H86" s="25">
        <f t="shared" si="9"/>
        <v>7.276995305164319</v>
      </c>
      <c r="I86" s="25">
        <f t="shared" si="10"/>
        <v>7.7464788732394361</v>
      </c>
      <c r="J86" s="25">
        <f t="shared" si="11"/>
        <v>-0.46948356807511737</v>
      </c>
    </row>
    <row r="87" spans="1:10" x14ac:dyDescent="0.25">
      <c r="A87" s="4"/>
    </row>
    <row r="88" spans="1:10" ht="14.45" x14ac:dyDescent="0.3">
      <c r="A88" s="4" t="s">
        <v>11</v>
      </c>
    </row>
    <row r="89" spans="1:10" ht="14.45" x14ac:dyDescent="0.3">
      <c r="A89" s="4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19" workbookViewId="0">
      <selection activeCell="D58" sqref="C58:D58"/>
    </sheetView>
  </sheetViews>
  <sheetFormatPr defaultRowHeight="15" x14ac:dyDescent="0.25"/>
  <cols>
    <col min="1" max="1" width="17.855468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" customHeight="1" x14ac:dyDescent="0.25">
      <c r="A1" s="50" t="s">
        <v>26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0.5" customHeight="1" x14ac:dyDescent="0.3">
      <c r="A2" s="2"/>
      <c r="B2" s="5"/>
      <c r="C2" s="5"/>
      <c r="D2" s="5"/>
      <c r="E2" s="5"/>
      <c r="F2" s="5"/>
      <c r="G2" s="5"/>
      <c r="H2" s="5"/>
      <c r="I2" s="5"/>
      <c r="J2" s="5"/>
    </row>
    <row r="3" spans="1:10" ht="27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6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13.5" customHeight="1" x14ac:dyDescent="0.25">
      <c r="A5" s="15" t="s">
        <v>35</v>
      </c>
      <c r="B5" s="16">
        <v>1</v>
      </c>
      <c r="C5" s="16">
        <v>1</v>
      </c>
      <c r="D5" s="16">
        <v>0</v>
      </c>
      <c r="E5" s="16">
        <v>0</v>
      </c>
      <c r="F5" s="16">
        <v>0</v>
      </c>
      <c r="G5" s="17">
        <f t="shared" ref="G5:G49" si="0">D5-F5</f>
        <v>0</v>
      </c>
      <c r="H5" s="1">
        <f t="shared" ref="H5:H49" si="1">D5/(B5-D5+F5)*100</f>
        <v>0</v>
      </c>
      <c r="I5" s="1">
        <f t="shared" ref="I5:I49" si="2">F5/(B5-D5+F5)*100</f>
        <v>0</v>
      </c>
      <c r="J5" s="1">
        <f t="shared" ref="J5:J49" si="3">G5/(B5-D5+F5)*100</f>
        <v>0</v>
      </c>
    </row>
    <row r="6" spans="1:10" ht="13.5" customHeight="1" x14ac:dyDescent="0.25">
      <c r="A6" s="15" t="s">
        <v>36</v>
      </c>
      <c r="B6" s="16">
        <v>1</v>
      </c>
      <c r="C6" s="16">
        <v>1</v>
      </c>
      <c r="D6" s="16">
        <v>0</v>
      </c>
      <c r="E6" s="16">
        <v>0</v>
      </c>
      <c r="F6" s="16">
        <v>0</v>
      </c>
      <c r="G6" s="17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ht="13.5" customHeight="1" x14ac:dyDescent="0.25">
      <c r="A7" s="15" t="s">
        <v>39</v>
      </c>
      <c r="B7" s="16">
        <v>1</v>
      </c>
      <c r="C7" s="16">
        <v>1</v>
      </c>
      <c r="D7" s="16">
        <v>0</v>
      </c>
      <c r="E7" s="16">
        <v>0</v>
      </c>
      <c r="F7" s="16">
        <v>0</v>
      </c>
      <c r="G7" s="17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ht="13.5" customHeight="1" x14ac:dyDescent="0.25">
      <c r="A8" s="15" t="s">
        <v>41</v>
      </c>
      <c r="B8" s="16">
        <v>4</v>
      </c>
      <c r="C8" s="16">
        <v>3</v>
      </c>
      <c r="D8" s="16">
        <v>0</v>
      </c>
      <c r="E8" s="16">
        <v>0</v>
      </c>
      <c r="F8" s="16">
        <v>0</v>
      </c>
      <c r="G8" s="17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ht="13.5" customHeight="1" x14ac:dyDescent="0.25">
      <c r="A9" s="15" t="s">
        <v>43</v>
      </c>
      <c r="B9" s="16">
        <v>1</v>
      </c>
      <c r="C9" s="16">
        <v>1</v>
      </c>
      <c r="D9" s="16">
        <v>0</v>
      </c>
      <c r="E9" s="16">
        <v>0</v>
      </c>
      <c r="F9" s="16">
        <v>0</v>
      </c>
      <c r="G9" s="17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ht="13.5" customHeight="1" x14ac:dyDescent="0.25">
      <c r="A10" s="15" t="s">
        <v>44</v>
      </c>
      <c r="B10" s="16">
        <v>1</v>
      </c>
      <c r="C10" s="16">
        <v>1</v>
      </c>
      <c r="D10" s="16">
        <v>0</v>
      </c>
      <c r="E10" s="16">
        <v>0</v>
      </c>
      <c r="F10" s="16">
        <v>0</v>
      </c>
      <c r="G10" s="17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ht="13.5" customHeight="1" x14ac:dyDescent="0.25">
      <c r="A11" s="15" t="s">
        <v>46</v>
      </c>
      <c r="B11" s="16">
        <v>8</v>
      </c>
      <c r="C11" s="16">
        <v>8</v>
      </c>
      <c r="D11" s="16">
        <v>0</v>
      </c>
      <c r="E11" s="16">
        <v>0</v>
      </c>
      <c r="F11" s="16">
        <v>0</v>
      </c>
      <c r="G11" s="17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ht="13.5" customHeight="1" x14ac:dyDescent="0.25">
      <c r="A12" s="15" t="s">
        <v>50</v>
      </c>
      <c r="B12" s="16">
        <v>3</v>
      </c>
      <c r="C12" s="16">
        <v>3</v>
      </c>
      <c r="D12" s="16">
        <v>0</v>
      </c>
      <c r="E12" s="16">
        <v>0</v>
      </c>
      <c r="F12" s="16">
        <v>0</v>
      </c>
      <c r="G12" s="17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3.5" customHeight="1" x14ac:dyDescent="0.25">
      <c r="A13" s="15" t="s">
        <v>53</v>
      </c>
      <c r="B13" s="16">
        <v>2</v>
      </c>
      <c r="C13" s="16">
        <v>2</v>
      </c>
      <c r="D13" s="16">
        <v>0</v>
      </c>
      <c r="E13" s="16">
        <v>0</v>
      </c>
      <c r="F13" s="16">
        <v>0</v>
      </c>
      <c r="G13" s="17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ht="13.5" customHeight="1" x14ac:dyDescent="0.25">
      <c r="A14" s="15" t="s">
        <v>54</v>
      </c>
      <c r="B14" s="16">
        <v>1</v>
      </c>
      <c r="C14" s="16">
        <v>1</v>
      </c>
      <c r="D14" s="16">
        <v>0</v>
      </c>
      <c r="E14" s="16">
        <v>0</v>
      </c>
      <c r="F14" s="16">
        <v>0</v>
      </c>
      <c r="G14" s="17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ht="13.5" customHeight="1" x14ac:dyDescent="0.25">
      <c r="A15" s="15" t="s">
        <v>56</v>
      </c>
      <c r="B15" s="16">
        <v>2</v>
      </c>
      <c r="C15" s="16">
        <v>2</v>
      </c>
      <c r="D15" s="16">
        <v>0</v>
      </c>
      <c r="E15" s="16">
        <v>0</v>
      </c>
      <c r="F15" s="16">
        <v>0</v>
      </c>
      <c r="G15" s="17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ht="13.5" customHeight="1" x14ac:dyDescent="0.25">
      <c r="A16" s="15" t="s">
        <v>58</v>
      </c>
      <c r="B16" s="16">
        <v>2</v>
      </c>
      <c r="C16" s="16">
        <v>2</v>
      </c>
      <c r="D16" s="16">
        <v>0</v>
      </c>
      <c r="E16" s="16">
        <v>0</v>
      </c>
      <c r="F16" s="16">
        <v>0</v>
      </c>
      <c r="G16" s="17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ht="13.5" customHeight="1" x14ac:dyDescent="0.25">
      <c r="A17" s="15" t="s">
        <v>59</v>
      </c>
      <c r="B17" s="16">
        <v>4</v>
      </c>
      <c r="C17" s="16">
        <v>3</v>
      </c>
      <c r="D17" s="16">
        <v>0</v>
      </c>
      <c r="E17" s="16">
        <v>0</v>
      </c>
      <c r="F17" s="16">
        <v>0</v>
      </c>
      <c r="G17" s="17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ht="13.5" customHeight="1" x14ac:dyDescent="0.25">
      <c r="A18" s="15" t="s">
        <v>60</v>
      </c>
      <c r="B18" s="16">
        <v>2</v>
      </c>
      <c r="C18" s="16">
        <v>2</v>
      </c>
      <c r="D18" s="16">
        <v>0</v>
      </c>
      <c r="E18" s="16">
        <v>0</v>
      </c>
      <c r="F18" s="16">
        <v>0</v>
      </c>
      <c r="G18" s="17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ht="13.5" customHeight="1" x14ac:dyDescent="0.25">
      <c r="A19" s="15" t="s">
        <v>61</v>
      </c>
      <c r="B19" s="16">
        <v>2</v>
      </c>
      <c r="C19" s="16">
        <v>2</v>
      </c>
      <c r="D19" s="16">
        <v>0</v>
      </c>
      <c r="E19" s="16">
        <v>0</v>
      </c>
      <c r="F19" s="16">
        <v>0</v>
      </c>
      <c r="G19" s="17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ht="13.5" customHeight="1" x14ac:dyDescent="0.25">
      <c r="A20" s="15" t="s">
        <v>62</v>
      </c>
      <c r="B20" s="16">
        <v>1</v>
      </c>
      <c r="C20" s="16">
        <v>1</v>
      </c>
      <c r="D20" s="16">
        <v>0</v>
      </c>
      <c r="E20" s="16">
        <v>0</v>
      </c>
      <c r="F20" s="16">
        <v>0</v>
      </c>
      <c r="G20" s="17">
        <f t="shared" si="0"/>
        <v>0</v>
      </c>
      <c r="H20" s="1">
        <f t="shared" si="1"/>
        <v>0</v>
      </c>
      <c r="I20" s="1">
        <f t="shared" si="2"/>
        <v>0</v>
      </c>
      <c r="J20" s="1">
        <f t="shared" si="3"/>
        <v>0</v>
      </c>
    </row>
    <row r="21" spans="1:10" ht="13.5" customHeight="1" x14ac:dyDescent="0.25">
      <c r="A21" s="15" t="s">
        <v>64</v>
      </c>
      <c r="B21" s="16">
        <v>1</v>
      </c>
      <c r="C21" s="16">
        <v>1</v>
      </c>
      <c r="D21" s="16">
        <v>0</v>
      </c>
      <c r="E21" s="16">
        <v>0</v>
      </c>
      <c r="F21" s="16">
        <v>0</v>
      </c>
      <c r="G21" s="17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ht="13.5" customHeight="1" x14ac:dyDescent="0.25">
      <c r="A22" s="15" t="s">
        <v>65</v>
      </c>
      <c r="B22" s="16">
        <v>40</v>
      </c>
      <c r="C22" s="16">
        <v>35</v>
      </c>
      <c r="D22" s="16">
        <v>0</v>
      </c>
      <c r="E22" s="16">
        <v>2</v>
      </c>
      <c r="F22" s="16">
        <v>2</v>
      </c>
      <c r="G22" s="17">
        <f t="shared" si="0"/>
        <v>-2</v>
      </c>
      <c r="H22" s="1">
        <f t="shared" si="1"/>
        <v>0</v>
      </c>
      <c r="I22" s="1">
        <f t="shared" si="2"/>
        <v>4.7619047619047619</v>
      </c>
      <c r="J22" s="1">
        <f t="shared" si="3"/>
        <v>-4.7619047619047619</v>
      </c>
    </row>
    <row r="23" spans="1:10" ht="13.5" customHeight="1" x14ac:dyDescent="0.25">
      <c r="A23" s="15" t="s">
        <v>67</v>
      </c>
      <c r="B23" s="16">
        <v>3</v>
      </c>
      <c r="C23" s="16">
        <v>3</v>
      </c>
      <c r="D23" s="16">
        <v>1</v>
      </c>
      <c r="E23" s="16">
        <v>0</v>
      </c>
      <c r="F23" s="16">
        <v>0</v>
      </c>
      <c r="G23" s="17">
        <f t="shared" si="0"/>
        <v>1</v>
      </c>
      <c r="H23" s="1">
        <f t="shared" si="1"/>
        <v>50</v>
      </c>
      <c r="I23" s="1">
        <f t="shared" si="2"/>
        <v>0</v>
      </c>
      <c r="J23" s="1">
        <f t="shared" si="3"/>
        <v>50</v>
      </c>
    </row>
    <row r="24" spans="1:10" ht="13.5" customHeight="1" x14ac:dyDescent="0.25">
      <c r="A24" s="15" t="s">
        <v>68</v>
      </c>
      <c r="B24" s="16">
        <v>1</v>
      </c>
      <c r="C24" s="16">
        <v>1</v>
      </c>
      <c r="D24" s="16">
        <v>0</v>
      </c>
      <c r="E24" s="16">
        <v>0</v>
      </c>
      <c r="F24" s="16">
        <v>0</v>
      </c>
      <c r="G24" s="17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ht="13.5" customHeight="1" x14ac:dyDescent="0.25">
      <c r="A25" s="15" t="s">
        <v>69</v>
      </c>
      <c r="B25" s="16">
        <v>2</v>
      </c>
      <c r="C25" s="16">
        <v>2</v>
      </c>
      <c r="D25" s="16">
        <v>1</v>
      </c>
      <c r="E25" s="16">
        <v>0</v>
      </c>
      <c r="F25" s="16">
        <v>0</v>
      </c>
      <c r="G25" s="17">
        <f t="shared" si="0"/>
        <v>1</v>
      </c>
      <c r="H25" s="1">
        <f t="shared" si="1"/>
        <v>100</v>
      </c>
      <c r="I25" s="1">
        <f t="shared" si="2"/>
        <v>0</v>
      </c>
      <c r="J25" s="1">
        <f t="shared" si="3"/>
        <v>100</v>
      </c>
    </row>
    <row r="26" spans="1:10" ht="13.5" customHeight="1" x14ac:dyDescent="0.25">
      <c r="A26" s="15" t="s">
        <v>70</v>
      </c>
      <c r="B26" s="16">
        <v>1</v>
      </c>
      <c r="C26" s="16">
        <v>1</v>
      </c>
      <c r="D26" s="16">
        <v>0</v>
      </c>
      <c r="E26" s="16">
        <v>0</v>
      </c>
      <c r="F26" s="16">
        <v>0</v>
      </c>
      <c r="G26" s="17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ht="13.5" customHeight="1" x14ac:dyDescent="0.25">
      <c r="A27" s="15" t="s">
        <v>73</v>
      </c>
      <c r="B27" s="16">
        <v>1</v>
      </c>
      <c r="C27" s="16">
        <v>1</v>
      </c>
      <c r="D27" s="16">
        <v>0</v>
      </c>
      <c r="E27" s="16">
        <v>0</v>
      </c>
      <c r="F27" s="16">
        <v>0</v>
      </c>
      <c r="G27" s="17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ht="13.5" customHeight="1" x14ac:dyDescent="0.25">
      <c r="A28" s="15" t="s">
        <v>74</v>
      </c>
      <c r="B28" s="16">
        <v>1</v>
      </c>
      <c r="C28" s="16">
        <v>1</v>
      </c>
      <c r="D28" s="16">
        <v>0</v>
      </c>
      <c r="E28" s="16">
        <v>0</v>
      </c>
      <c r="F28" s="16">
        <v>0</v>
      </c>
      <c r="G28" s="17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ht="13.5" customHeight="1" x14ac:dyDescent="0.25">
      <c r="A29" s="15" t="s">
        <v>75</v>
      </c>
      <c r="B29" s="16">
        <v>2</v>
      </c>
      <c r="C29" s="16">
        <v>2</v>
      </c>
      <c r="D29" s="16">
        <v>0</v>
      </c>
      <c r="E29" s="16">
        <v>0</v>
      </c>
      <c r="F29" s="16">
        <v>0</v>
      </c>
      <c r="G29" s="17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ht="13.5" customHeight="1" x14ac:dyDescent="0.25">
      <c r="A30" s="15" t="s">
        <v>76</v>
      </c>
      <c r="B30" s="16">
        <v>1</v>
      </c>
      <c r="C30" s="16">
        <v>1</v>
      </c>
      <c r="D30" s="16">
        <v>0</v>
      </c>
      <c r="E30" s="16">
        <v>0</v>
      </c>
      <c r="F30" s="16">
        <v>0</v>
      </c>
      <c r="G30" s="17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ht="13.5" customHeight="1" x14ac:dyDescent="0.25">
      <c r="A31" s="15" t="s">
        <v>77</v>
      </c>
      <c r="B31" s="16">
        <v>1</v>
      </c>
      <c r="C31" s="16">
        <v>1</v>
      </c>
      <c r="D31" s="16">
        <v>0</v>
      </c>
      <c r="E31" s="16">
        <v>0</v>
      </c>
      <c r="F31" s="16">
        <v>0</v>
      </c>
      <c r="G31" s="17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ht="13.5" customHeight="1" x14ac:dyDescent="0.25">
      <c r="A32" s="15" t="s">
        <v>78</v>
      </c>
      <c r="B32" s="16">
        <v>1</v>
      </c>
      <c r="C32" s="16">
        <v>0</v>
      </c>
      <c r="D32" s="16">
        <v>0</v>
      </c>
      <c r="E32" s="16">
        <v>1</v>
      </c>
      <c r="F32" s="16">
        <v>1</v>
      </c>
      <c r="G32" s="17">
        <f t="shared" si="0"/>
        <v>-1</v>
      </c>
      <c r="H32" s="1">
        <f t="shared" si="1"/>
        <v>0</v>
      </c>
      <c r="I32" s="1">
        <f t="shared" si="2"/>
        <v>50</v>
      </c>
      <c r="J32" s="1">
        <f t="shared" si="3"/>
        <v>-50</v>
      </c>
    </row>
    <row r="33" spans="1:10" ht="13.5" customHeight="1" x14ac:dyDescent="0.25">
      <c r="A33" s="15" t="s">
        <v>82</v>
      </c>
      <c r="B33" s="16">
        <v>4</v>
      </c>
      <c r="C33" s="16">
        <v>4</v>
      </c>
      <c r="D33" s="16">
        <v>0</v>
      </c>
      <c r="E33" s="16">
        <v>0</v>
      </c>
      <c r="F33" s="16">
        <v>0</v>
      </c>
      <c r="G33" s="17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ht="13.5" customHeight="1" x14ac:dyDescent="0.25">
      <c r="A34" s="15" t="s">
        <v>85</v>
      </c>
      <c r="B34" s="16">
        <v>1</v>
      </c>
      <c r="C34" s="16">
        <v>1</v>
      </c>
      <c r="D34" s="16">
        <v>0</v>
      </c>
      <c r="E34" s="16">
        <v>0</v>
      </c>
      <c r="F34" s="16">
        <v>0</v>
      </c>
      <c r="G34" s="17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ht="13.5" customHeight="1" x14ac:dyDescent="0.25">
      <c r="A35" s="15" t="s">
        <v>87</v>
      </c>
      <c r="B35" s="16">
        <v>2</v>
      </c>
      <c r="C35" s="16">
        <v>2</v>
      </c>
      <c r="D35" s="16">
        <v>0</v>
      </c>
      <c r="E35" s="16">
        <v>0</v>
      </c>
      <c r="F35" s="16">
        <v>0</v>
      </c>
      <c r="G35" s="17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ht="13.5" customHeight="1" x14ac:dyDescent="0.25">
      <c r="A36" s="15" t="s">
        <v>89</v>
      </c>
      <c r="B36" s="16">
        <v>3</v>
      </c>
      <c r="C36" s="16">
        <v>3</v>
      </c>
      <c r="D36" s="16">
        <v>0</v>
      </c>
      <c r="E36" s="16">
        <v>0</v>
      </c>
      <c r="F36" s="16">
        <v>0</v>
      </c>
      <c r="G36" s="17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ht="13.5" customHeight="1" x14ac:dyDescent="0.25">
      <c r="A37" s="15" t="s">
        <v>91</v>
      </c>
      <c r="B37" s="16">
        <v>3</v>
      </c>
      <c r="C37" s="16">
        <v>3</v>
      </c>
      <c r="D37" s="16">
        <v>0</v>
      </c>
      <c r="E37" s="16">
        <v>0</v>
      </c>
      <c r="F37" s="16">
        <v>0</v>
      </c>
      <c r="G37" s="17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ht="13.5" customHeight="1" x14ac:dyDescent="0.25">
      <c r="A38" s="15" t="s">
        <v>93</v>
      </c>
      <c r="B38" s="16">
        <v>2</v>
      </c>
      <c r="C38" s="16">
        <v>2</v>
      </c>
      <c r="D38" s="16">
        <v>0</v>
      </c>
      <c r="E38" s="16">
        <v>0</v>
      </c>
      <c r="F38" s="16">
        <v>0</v>
      </c>
      <c r="G38" s="17">
        <f t="shared" si="0"/>
        <v>0</v>
      </c>
      <c r="H38" s="1">
        <f t="shared" si="1"/>
        <v>0</v>
      </c>
      <c r="I38" s="1">
        <f t="shared" si="2"/>
        <v>0</v>
      </c>
      <c r="J38" s="1">
        <f t="shared" si="3"/>
        <v>0</v>
      </c>
    </row>
    <row r="39" spans="1:10" ht="13.5" customHeight="1" x14ac:dyDescent="0.25">
      <c r="A39" s="15" t="s">
        <v>94</v>
      </c>
      <c r="B39" s="16">
        <v>1</v>
      </c>
      <c r="C39" s="16">
        <v>1</v>
      </c>
      <c r="D39" s="16">
        <v>0</v>
      </c>
      <c r="E39" s="16">
        <v>0</v>
      </c>
      <c r="F39" s="16">
        <v>0</v>
      </c>
      <c r="G39" s="17">
        <f t="shared" si="0"/>
        <v>0</v>
      </c>
      <c r="H39" s="1">
        <f t="shared" si="1"/>
        <v>0</v>
      </c>
      <c r="I39" s="1">
        <f t="shared" si="2"/>
        <v>0</v>
      </c>
      <c r="J39" s="1">
        <f t="shared" si="3"/>
        <v>0</v>
      </c>
    </row>
    <row r="40" spans="1:10" ht="13.5" customHeight="1" x14ac:dyDescent="0.25">
      <c r="A40" s="15" t="s">
        <v>98</v>
      </c>
      <c r="B40" s="16">
        <v>1</v>
      </c>
      <c r="C40" s="16">
        <v>1</v>
      </c>
      <c r="D40" s="16">
        <v>1</v>
      </c>
      <c r="E40" s="16">
        <v>0</v>
      </c>
      <c r="F40" s="16">
        <v>0</v>
      </c>
      <c r="G40" s="17">
        <f t="shared" si="0"/>
        <v>1</v>
      </c>
      <c r="H40" s="32" t="s">
        <v>134</v>
      </c>
      <c r="I40" s="32" t="s">
        <v>134</v>
      </c>
      <c r="J40" s="32" t="s">
        <v>134</v>
      </c>
    </row>
    <row r="41" spans="1:10" ht="13.5" customHeight="1" x14ac:dyDescent="0.25">
      <c r="A41" s="15" t="s">
        <v>101</v>
      </c>
      <c r="B41" s="16">
        <v>1</v>
      </c>
      <c r="C41" s="16">
        <v>1</v>
      </c>
      <c r="D41" s="16">
        <v>0</v>
      </c>
      <c r="E41" s="16">
        <v>0</v>
      </c>
      <c r="F41" s="16">
        <v>0</v>
      </c>
      <c r="G41" s="17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ht="13.5" customHeight="1" x14ac:dyDescent="0.25">
      <c r="A42" s="15" t="s">
        <v>109</v>
      </c>
      <c r="B42" s="16">
        <v>2</v>
      </c>
      <c r="C42" s="16">
        <v>2</v>
      </c>
      <c r="D42" s="16">
        <v>0</v>
      </c>
      <c r="E42" s="16">
        <v>0</v>
      </c>
      <c r="F42" s="16">
        <v>0</v>
      </c>
      <c r="G42" s="17">
        <f t="shared" si="0"/>
        <v>0</v>
      </c>
      <c r="H42" s="1">
        <f t="shared" si="1"/>
        <v>0</v>
      </c>
      <c r="I42" s="1">
        <f t="shared" si="2"/>
        <v>0</v>
      </c>
      <c r="J42" s="1">
        <f t="shared" si="3"/>
        <v>0</v>
      </c>
    </row>
    <row r="43" spans="1:10" ht="13.5" customHeight="1" x14ac:dyDescent="0.25">
      <c r="A43" s="15" t="s">
        <v>111</v>
      </c>
      <c r="B43" s="16">
        <v>1</v>
      </c>
      <c r="C43" s="16">
        <v>1</v>
      </c>
      <c r="D43" s="16">
        <v>0</v>
      </c>
      <c r="E43" s="16">
        <v>0</v>
      </c>
      <c r="F43" s="16">
        <v>0</v>
      </c>
      <c r="G43" s="17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ht="13.5" customHeight="1" x14ac:dyDescent="0.25">
      <c r="A44" s="15" t="s">
        <v>113</v>
      </c>
      <c r="B44" s="16">
        <v>2</v>
      </c>
      <c r="C44" s="16">
        <v>2</v>
      </c>
      <c r="D44" s="16">
        <v>0</v>
      </c>
      <c r="E44" s="16">
        <v>0</v>
      </c>
      <c r="F44" s="16">
        <v>0</v>
      </c>
      <c r="G44" s="17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ht="13.5" customHeight="1" x14ac:dyDescent="0.25">
      <c r="A45" s="15" t="s">
        <v>114</v>
      </c>
      <c r="B45" s="16">
        <v>2</v>
      </c>
      <c r="C45" s="16">
        <v>2</v>
      </c>
      <c r="D45" s="16">
        <v>0</v>
      </c>
      <c r="E45" s="16">
        <v>0</v>
      </c>
      <c r="F45" s="16">
        <v>0</v>
      </c>
      <c r="G45" s="17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ht="13.5" customHeight="1" x14ac:dyDescent="0.25">
      <c r="A46" s="15" t="s">
        <v>116</v>
      </c>
      <c r="B46" s="16">
        <v>1</v>
      </c>
      <c r="C46" s="16">
        <v>1</v>
      </c>
      <c r="D46" s="16">
        <v>0</v>
      </c>
      <c r="E46" s="16">
        <v>0</v>
      </c>
      <c r="F46" s="16">
        <v>0</v>
      </c>
      <c r="G46" s="17">
        <f t="shared" si="0"/>
        <v>0</v>
      </c>
      <c r="H46" s="1">
        <f t="shared" si="1"/>
        <v>0</v>
      </c>
      <c r="I46" s="1">
        <f t="shared" si="2"/>
        <v>0</v>
      </c>
      <c r="J46" s="1">
        <f t="shared" si="3"/>
        <v>0</v>
      </c>
    </row>
    <row r="47" spans="1:10" ht="13.5" customHeight="1" x14ac:dyDescent="0.25">
      <c r="A47" s="15" t="s">
        <v>117</v>
      </c>
      <c r="B47" s="16">
        <v>1</v>
      </c>
      <c r="C47" s="16">
        <v>1</v>
      </c>
      <c r="D47" s="16">
        <v>0</v>
      </c>
      <c r="E47" s="16">
        <v>0</v>
      </c>
      <c r="F47" s="16">
        <v>0</v>
      </c>
      <c r="G47" s="17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ht="13.5" customHeight="1" x14ac:dyDescent="0.25">
      <c r="A48" s="15" t="s">
        <v>118</v>
      </c>
      <c r="B48" s="16">
        <v>1</v>
      </c>
      <c r="C48" s="16">
        <v>1</v>
      </c>
      <c r="D48" s="16">
        <v>0</v>
      </c>
      <c r="E48" s="16">
        <v>0</v>
      </c>
      <c r="F48" s="16">
        <v>0</v>
      </c>
      <c r="G48" s="17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ht="13.5" customHeight="1" x14ac:dyDescent="0.25">
      <c r="A49" s="15" t="s">
        <v>119</v>
      </c>
      <c r="B49" s="16">
        <v>3</v>
      </c>
      <c r="C49" s="16">
        <v>3</v>
      </c>
      <c r="D49" s="16">
        <v>1</v>
      </c>
      <c r="E49" s="16">
        <v>0</v>
      </c>
      <c r="F49" s="16">
        <v>0</v>
      </c>
      <c r="G49" s="17">
        <f t="shared" si="0"/>
        <v>1</v>
      </c>
      <c r="H49" s="1">
        <f t="shared" si="1"/>
        <v>50</v>
      </c>
      <c r="I49" s="1">
        <f t="shared" si="2"/>
        <v>0</v>
      </c>
      <c r="J49" s="1">
        <f t="shared" si="3"/>
        <v>50</v>
      </c>
    </row>
    <row r="50" spans="1:10" ht="13.5" customHeight="1" x14ac:dyDescent="0.25">
      <c r="A50" s="15" t="s">
        <v>120</v>
      </c>
      <c r="B50" s="16">
        <v>2</v>
      </c>
      <c r="C50" s="16">
        <v>2</v>
      </c>
      <c r="D50" s="16">
        <v>0</v>
      </c>
      <c r="E50" s="16">
        <v>0</v>
      </c>
      <c r="F50" s="16">
        <v>0</v>
      </c>
      <c r="G50" s="17">
        <v>0</v>
      </c>
      <c r="H50" s="1">
        <v>0</v>
      </c>
      <c r="I50" s="1">
        <v>0</v>
      </c>
      <c r="J50" s="1">
        <v>0</v>
      </c>
    </row>
    <row r="51" spans="1:10" ht="13.5" customHeight="1" x14ac:dyDescent="0.25">
      <c r="A51" s="18" t="s">
        <v>121</v>
      </c>
      <c r="B51" s="19">
        <v>2</v>
      </c>
      <c r="C51" s="19">
        <v>2</v>
      </c>
      <c r="D51" s="19">
        <v>0</v>
      </c>
      <c r="E51" s="19">
        <v>0</v>
      </c>
      <c r="F51" s="19">
        <v>0</v>
      </c>
      <c r="G51" s="48">
        <v>0</v>
      </c>
      <c r="H51" s="48">
        <v>0</v>
      </c>
      <c r="I51" s="48">
        <v>0</v>
      </c>
      <c r="J51" s="48">
        <v>0</v>
      </c>
    </row>
    <row r="52" spans="1:10" ht="13.5" customHeight="1" x14ac:dyDescent="0.25">
      <c r="A52" s="22" t="s">
        <v>132</v>
      </c>
      <c r="B52" s="23">
        <v>126</v>
      </c>
      <c r="C52" s="23">
        <v>118</v>
      </c>
      <c r="D52" s="23">
        <v>4</v>
      </c>
      <c r="E52" s="23">
        <v>3</v>
      </c>
      <c r="F52" s="23">
        <v>3</v>
      </c>
      <c r="G52" s="49">
        <v>0</v>
      </c>
      <c r="H52" s="49">
        <v>0</v>
      </c>
      <c r="I52" s="49">
        <v>0</v>
      </c>
      <c r="J52" s="49">
        <v>0</v>
      </c>
    </row>
    <row r="53" spans="1:10" ht="8.25" customHeight="1" x14ac:dyDescent="0.25">
      <c r="A53" s="4"/>
    </row>
    <row r="54" spans="1:10" ht="13.5" customHeight="1" x14ac:dyDescent="0.3">
      <c r="A54" s="4" t="s">
        <v>11</v>
      </c>
    </row>
    <row r="55" spans="1:10" ht="13.5" customHeight="1" x14ac:dyDescent="0.3">
      <c r="A55" s="4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>
      <selection activeCell="B2" sqref="B1:J1048576"/>
    </sheetView>
  </sheetViews>
  <sheetFormatPr defaultRowHeight="15" x14ac:dyDescent="0.25"/>
  <cols>
    <col min="1" max="1" width="17.140625" style="2" customWidth="1"/>
    <col min="2" max="10" width="7.71093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8.9" customHeight="1" x14ac:dyDescent="0.25">
      <c r="A1" s="50" t="s">
        <v>27</v>
      </c>
      <c r="B1" s="51"/>
      <c r="C1" s="51"/>
      <c r="D1" s="51"/>
      <c r="E1" s="51"/>
      <c r="F1" s="51"/>
      <c r="G1" s="51"/>
      <c r="H1" s="51"/>
      <c r="I1" s="51"/>
      <c r="J1" s="51"/>
    </row>
    <row r="3" spans="1:10" ht="31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6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15" t="s">
        <v>32</v>
      </c>
      <c r="B5" s="16">
        <v>4</v>
      </c>
      <c r="C5" s="16">
        <v>3</v>
      </c>
      <c r="D5" s="16">
        <v>0</v>
      </c>
      <c r="E5" s="16">
        <v>0</v>
      </c>
      <c r="F5" s="16">
        <v>0</v>
      </c>
      <c r="G5" s="17">
        <f t="shared" ref="G5:G66" si="0">D5-F5</f>
        <v>0</v>
      </c>
      <c r="H5" s="1">
        <f t="shared" ref="H5:H66" si="1">D5/(B5-D5+F5)*100</f>
        <v>0</v>
      </c>
      <c r="I5" s="1">
        <f t="shared" ref="I5:I66" si="2">F5/(B5-D5+F5)*100</f>
        <v>0</v>
      </c>
      <c r="J5" s="1">
        <f t="shared" ref="J5:J66" si="3">G5/(B5-D5+F5)*100</f>
        <v>0</v>
      </c>
    </row>
    <row r="6" spans="1:10" x14ac:dyDescent="0.25">
      <c r="A6" s="15" t="s">
        <v>33</v>
      </c>
      <c r="B6" s="16">
        <v>2</v>
      </c>
      <c r="C6" s="16">
        <v>2</v>
      </c>
      <c r="D6" s="16">
        <v>0</v>
      </c>
      <c r="E6" s="16">
        <v>1</v>
      </c>
      <c r="F6" s="16">
        <v>1</v>
      </c>
      <c r="G6" s="17">
        <f t="shared" si="0"/>
        <v>-1</v>
      </c>
      <c r="H6" s="1">
        <f t="shared" si="1"/>
        <v>0</v>
      </c>
      <c r="I6" s="1">
        <f t="shared" si="2"/>
        <v>33.333333333333329</v>
      </c>
      <c r="J6" s="1">
        <f t="shared" si="3"/>
        <v>-33.333333333333329</v>
      </c>
    </row>
    <row r="7" spans="1:10" x14ac:dyDescent="0.25">
      <c r="A7" s="15" t="s">
        <v>35</v>
      </c>
      <c r="B7" s="16">
        <v>2</v>
      </c>
      <c r="C7" s="16">
        <v>2</v>
      </c>
      <c r="D7" s="16">
        <v>0</v>
      </c>
      <c r="E7" s="16">
        <v>0</v>
      </c>
      <c r="F7" s="16">
        <v>0</v>
      </c>
      <c r="G7" s="17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x14ac:dyDescent="0.25">
      <c r="A8" s="15" t="s">
        <v>36</v>
      </c>
      <c r="B8" s="16">
        <v>4</v>
      </c>
      <c r="C8" s="16">
        <v>4</v>
      </c>
      <c r="D8" s="16">
        <v>0</v>
      </c>
      <c r="E8" s="16">
        <v>0</v>
      </c>
      <c r="F8" s="16">
        <v>0</v>
      </c>
      <c r="G8" s="17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x14ac:dyDescent="0.25">
      <c r="A9" s="15" t="s">
        <v>37</v>
      </c>
      <c r="B9" s="16">
        <v>2</v>
      </c>
      <c r="C9" s="16">
        <v>1</v>
      </c>
      <c r="D9" s="16">
        <v>0</v>
      </c>
      <c r="E9" s="16">
        <v>0</v>
      </c>
      <c r="F9" s="16">
        <v>0</v>
      </c>
      <c r="G9" s="17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x14ac:dyDescent="0.25">
      <c r="A10" s="15" t="s">
        <v>39</v>
      </c>
      <c r="B10" s="16">
        <v>1</v>
      </c>
      <c r="C10" s="16">
        <v>1</v>
      </c>
      <c r="D10" s="16">
        <v>0</v>
      </c>
      <c r="E10" s="16">
        <v>0</v>
      </c>
      <c r="F10" s="16">
        <v>0</v>
      </c>
      <c r="G10" s="17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x14ac:dyDescent="0.25">
      <c r="A11" s="15" t="s">
        <v>40</v>
      </c>
      <c r="B11" s="16">
        <v>6</v>
      </c>
      <c r="C11" s="16">
        <v>6</v>
      </c>
      <c r="D11" s="16">
        <v>0</v>
      </c>
      <c r="E11" s="16">
        <v>0</v>
      </c>
      <c r="F11" s="16">
        <v>0</v>
      </c>
      <c r="G11" s="17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x14ac:dyDescent="0.25">
      <c r="A12" s="15" t="s">
        <v>41</v>
      </c>
      <c r="B12" s="16">
        <v>2</v>
      </c>
      <c r="C12" s="16">
        <v>1</v>
      </c>
      <c r="D12" s="16">
        <v>0</v>
      </c>
      <c r="E12" s="16">
        <v>0</v>
      </c>
      <c r="F12" s="16">
        <v>0</v>
      </c>
      <c r="G12" s="17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x14ac:dyDescent="0.25">
      <c r="A13" s="15" t="s">
        <v>43</v>
      </c>
      <c r="B13" s="16">
        <v>1</v>
      </c>
      <c r="C13" s="16">
        <v>1</v>
      </c>
      <c r="D13" s="16">
        <v>0</v>
      </c>
      <c r="E13" s="16">
        <v>0</v>
      </c>
      <c r="F13" s="16">
        <v>0</v>
      </c>
      <c r="G13" s="17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x14ac:dyDescent="0.25">
      <c r="A14" s="15" t="s">
        <v>44</v>
      </c>
      <c r="B14" s="16">
        <v>6</v>
      </c>
      <c r="C14" s="16">
        <v>6</v>
      </c>
      <c r="D14" s="16">
        <v>0</v>
      </c>
      <c r="E14" s="16">
        <v>0</v>
      </c>
      <c r="F14" s="16">
        <v>0</v>
      </c>
      <c r="G14" s="17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x14ac:dyDescent="0.25">
      <c r="A15" s="15" t="s">
        <v>45</v>
      </c>
      <c r="B15" s="16">
        <v>0</v>
      </c>
      <c r="C15" s="16">
        <v>0</v>
      </c>
      <c r="D15" s="16">
        <v>0</v>
      </c>
      <c r="E15" s="16">
        <v>1</v>
      </c>
      <c r="F15" s="16">
        <v>1</v>
      </c>
      <c r="G15" s="17">
        <f t="shared" si="0"/>
        <v>-1</v>
      </c>
      <c r="H15" s="1">
        <f t="shared" si="1"/>
        <v>0</v>
      </c>
      <c r="I15" s="1">
        <f t="shared" si="2"/>
        <v>100</v>
      </c>
      <c r="J15" s="1">
        <f t="shared" si="3"/>
        <v>-100</v>
      </c>
    </row>
    <row r="16" spans="1:10" x14ac:dyDescent="0.25">
      <c r="A16" s="15" t="s">
        <v>46</v>
      </c>
      <c r="B16" s="16">
        <v>11</v>
      </c>
      <c r="C16" s="16">
        <v>11</v>
      </c>
      <c r="D16" s="16">
        <v>0</v>
      </c>
      <c r="E16" s="16">
        <v>0</v>
      </c>
      <c r="F16" s="16">
        <v>0</v>
      </c>
      <c r="G16" s="17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x14ac:dyDescent="0.25">
      <c r="A17" s="15" t="s">
        <v>49</v>
      </c>
      <c r="B17" s="16">
        <v>1</v>
      </c>
      <c r="C17" s="16">
        <v>1</v>
      </c>
      <c r="D17" s="16">
        <v>0</v>
      </c>
      <c r="E17" s="16">
        <v>0</v>
      </c>
      <c r="F17" s="16">
        <v>0</v>
      </c>
      <c r="G17" s="17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x14ac:dyDescent="0.25">
      <c r="A18" s="15" t="s">
        <v>50</v>
      </c>
      <c r="B18" s="16">
        <v>3</v>
      </c>
      <c r="C18" s="16">
        <v>3</v>
      </c>
      <c r="D18" s="16">
        <v>0</v>
      </c>
      <c r="E18" s="16">
        <v>0</v>
      </c>
      <c r="F18" s="16">
        <v>0</v>
      </c>
      <c r="G18" s="17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x14ac:dyDescent="0.25">
      <c r="A19" s="15" t="s">
        <v>51</v>
      </c>
      <c r="B19" s="16">
        <v>1</v>
      </c>
      <c r="C19" s="16">
        <v>1</v>
      </c>
      <c r="D19" s="16">
        <v>0</v>
      </c>
      <c r="E19" s="16">
        <v>0</v>
      </c>
      <c r="F19" s="16">
        <v>0</v>
      </c>
      <c r="G19" s="17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x14ac:dyDescent="0.25">
      <c r="A20" s="15" t="s">
        <v>52</v>
      </c>
      <c r="B20" s="16">
        <v>6</v>
      </c>
      <c r="C20" s="16">
        <v>6</v>
      </c>
      <c r="D20" s="16">
        <v>1</v>
      </c>
      <c r="E20" s="16">
        <v>0</v>
      </c>
      <c r="F20" s="16">
        <v>0</v>
      </c>
      <c r="G20" s="17">
        <f t="shared" si="0"/>
        <v>1</v>
      </c>
      <c r="H20" s="1">
        <f t="shared" si="1"/>
        <v>20</v>
      </c>
      <c r="I20" s="1">
        <f t="shared" si="2"/>
        <v>0</v>
      </c>
      <c r="J20" s="1">
        <f t="shared" si="3"/>
        <v>20</v>
      </c>
    </row>
    <row r="21" spans="1:10" x14ac:dyDescent="0.25">
      <c r="A21" s="15" t="s">
        <v>53</v>
      </c>
      <c r="B21" s="16">
        <v>3</v>
      </c>
      <c r="C21" s="16">
        <v>3</v>
      </c>
      <c r="D21" s="16">
        <v>0</v>
      </c>
      <c r="E21" s="16">
        <v>0</v>
      </c>
      <c r="F21" s="16">
        <v>0</v>
      </c>
      <c r="G21" s="17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x14ac:dyDescent="0.25">
      <c r="A22" s="15" t="s">
        <v>54</v>
      </c>
      <c r="B22" s="16">
        <v>1</v>
      </c>
      <c r="C22" s="16">
        <v>1</v>
      </c>
      <c r="D22" s="16">
        <v>0</v>
      </c>
      <c r="E22" s="16">
        <v>0</v>
      </c>
      <c r="F22" s="16">
        <v>0</v>
      </c>
      <c r="G22" s="17">
        <f t="shared" si="0"/>
        <v>0</v>
      </c>
      <c r="H22" s="1">
        <f t="shared" si="1"/>
        <v>0</v>
      </c>
      <c r="I22" s="1">
        <f t="shared" si="2"/>
        <v>0</v>
      </c>
      <c r="J22" s="1">
        <f t="shared" si="3"/>
        <v>0</v>
      </c>
    </row>
    <row r="23" spans="1:10" x14ac:dyDescent="0.25">
      <c r="A23" s="15" t="s">
        <v>56</v>
      </c>
      <c r="B23" s="16">
        <v>2</v>
      </c>
      <c r="C23" s="16">
        <v>2</v>
      </c>
      <c r="D23" s="16">
        <v>0</v>
      </c>
      <c r="E23" s="16">
        <v>0</v>
      </c>
      <c r="F23" s="16">
        <v>0</v>
      </c>
      <c r="G23" s="17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x14ac:dyDescent="0.25">
      <c r="A24" s="15" t="s">
        <v>58</v>
      </c>
      <c r="B24" s="16">
        <v>2</v>
      </c>
      <c r="C24" s="16">
        <v>2</v>
      </c>
      <c r="D24" s="16">
        <v>0</v>
      </c>
      <c r="E24" s="16">
        <v>0</v>
      </c>
      <c r="F24" s="16">
        <v>0</v>
      </c>
      <c r="G24" s="17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x14ac:dyDescent="0.25">
      <c r="A25" s="15" t="s">
        <v>59</v>
      </c>
      <c r="B25" s="16">
        <v>10</v>
      </c>
      <c r="C25" s="16">
        <v>10</v>
      </c>
      <c r="D25" s="16">
        <v>0</v>
      </c>
      <c r="E25" s="16">
        <v>0</v>
      </c>
      <c r="F25" s="16">
        <v>0</v>
      </c>
      <c r="G25" s="17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x14ac:dyDescent="0.25">
      <c r="A26" s="15" t="s">
        <v>60</v>
      </c>
      <c r="B26" s="16">
        <v>8</v>
      </c>
      <c r="C26" s="16">
        <v>8</v>
      </c>
      <c r="D26" s="16">
        <v>0</v>
      </c>
      <c r="E26" s="16">
        <v>0</v>
      </c>
      <c r="F26" s="16">
        <v>0</v>
      </c>
      <c r="G26" s="17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x14ac:dyDescent="0.25">
      <c r="A27" s="15" t="s">
        <v>61</v>
      </c>
      <c r="B27" s="16">
        <v>3</v>
      </c>
      <c r="C27" s="16">
        <v>3</v>
      </c>
      <c r="D27" s="16">
        <v>0</v>
      </c>
      <c r="E27" s="16">
        <v>0</v>
      </c>
      <c r="F27" s="16">
        <v>0</v>
      </c>
      <c r="G27" s="17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x14ac:dyDescent="0.25">
      <c r="A28" s="15" t="s">
        <v>65</v>
      </c>
      <c r="B28" s="16">
        <v>53</v>
      </c>
      <c r="C28" s="16">
        <v>49</v>
      </c>
      <c r="D28" s="16">
        <v>0</v>
      </c>
      <c r="E28" s="16">
        <v>2</v>
      </c>
      <c r="F28" s="16">
        <v>2</v>
      </c>
      <c r="G28" s="17">
        <f t="shared" si="0"/>
        <v>-2</v>
      </c>
      <c r="H28" s="1">
        <f t="shared" si="1"/>
        <v>0</v>
      </c>
      <c r="I28" s="1">
        <f t="shared" si="2"/>
        <v>3.6363636363636362</v>
      </c>
      <c r="J28" s="1">
        <f t="shared" si="3"/>
        <v>-3.6363636363636362</v>
      </c>
    </row>
    <row r="29" spans="1:10" x14ac:dyDescent="0.25">
      <c r="A29" s="15" t="s">
        <v>66</v>
      </c>
      <c r="B29" s="16">
        <v>3</v>
      </c>
      <c r="C29" s="16">
        <v>3</v>
      </c>
      <c r="D29" s="16">
        <v>0</v>
      </c>
      <c r="E29" s="16">
        <v>0</v>
      </c>
      <c r="F29" s="16">
        <v>0</v>
      </c>
      <c r="G29" s="17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x14ac:dyDescent="0.25">
      <c r="A30" s="15" t="s">
        <v>67</v>
      </c>
      <c r="B30" s="16">
        <v>6</v>
      </c>
      <c r="C30" s="16">
        <v>6</v>
      </c>
      <c r="D30" s="16">
        <v>0</v>
      </c>
      <c r="E30" s="16">
        <v>0</v>
      </c>
      <c r="F30" s="16">
        <v>0</v>
      </c>
      <c r="G30" s="17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x14ac:dyDescent="0.25">
      <c r="A31" s="15" t="s">
        <v>68</v>
      </c>
      <c r="B31" s="16">
        <v>6</v>
      </c>
      <c r="C31" s="16">
        <v>6</v>
      </c>
      <c r="D31" s="16">
        <v>0</v>
      </c>
      <c r="E31" s="16">
        <v>0</v>
      </c>
      <c r="F31" s="16">
        <v>0</v>
      </c>
      <c r="G31" s="17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x14ac:dyDescent="0.25">
      <c r="A32" s="15" t="s">
        <v>69</v>
      </c>
      <c r="B32" s="16">
        <v>7</v>
      </c>
      <c r="C32" s="16">
        <v>5</v>
      </c>
      <c r="D32" s="16">
        <v>1</v>
      </c>
      <c r="E32" s="16">
        <v>0</v>
      </c>
      <c r="F32" s="16">
        <v>0</v>
      </c>
      <c r="G32" s="17">
        <f t="shared" si="0"/>
        <v>1</v>
      </c>
      <c r="H32" s="1">
        <f t="shared" si="1"/>
        <v>16.666666666666664</v>
      </c>
      <c r="I32" s="1">
        <f t="shared" si="2"/>
        <v>0</v>
      </c>
      <c r="J32" s="1">
        <f t="shared" si="3"/>
        <v>16.666666666666664</v>
      </c>
    </row>
    <row r="33" spans="1:10" x14ac:dyDescent="0.25">
      <c r="A33" s="15" t="s">
        <v>70</v>
      </c>
      <c r="B33" s="16">
        <v>8</v>
      </c>
      <c r="C33" s="16">
        <v>8</v>
      </c>
      <c r="D33" s="16">
        <v>0</v>
      </c>
      <c r="E33" s="16">
        <v>0</v>
      </c>
      <c r="F33" s="16">
        <v>0</v>
      </c>
      <c r="G33" s="17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x14ac:dyDescent="0.25">
      <c r="A34" s="15" t="s">
        <v>72</v>
      </c>
      <c r="B34" s="16">
        <v>3</v>
      </c>
      <c r="C34" s="16">
        <v>3</v>
      </c>
      <c r="D34" s="16">
        <v>0</v>
      </c>
      <c r="E34" s="16">
        <v>1</v>
      </c>
      <c r="F34" s="16">
        <v>1</v>
      </c>
      <c r="G34" s="17">
        <f t="shared" si="0"/>
        <v>-1</v>
      </c>
      <c r="H34" s="1">
        <f t="shared" si="1"/>
        <v>0</v>
      </c>
      <c r="I34" s="1">
        <f t="shared" si="2"/>
        <v>25</v>
      </c>
      <c r="J34" s="1">
        <f t="shared" si="3"/>
        <v>-25</v>
      </c>
    </row>
    <row r="35" spans="1:10" x14ac:dyDescent="0.25">
      <c r="A35" s="15" t="s">
        <v>73</v>
      </c>
      <c r="B35" s="16">
        <v>1</v>
      </c>
      <c r="C35" s="16">
        <v>1</v>
      </c>
      <c r="D35" s="16">
        <v>0</v>
      </c>
      <c r="E35" s="16">
        <v>0</v>
      </c>
      <c r="F35" s="16">
        <v>0</v>
      </c>
      <c r="G35" s="17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x14ac:dyDescent="0.25">
      <c r="A36" s="15" t="s">
        <v>74</v>
      </c>
      <c r="B36" s="16">
        <v>1</v>
      </c>
      <c r="C36" s="16">
        <v>1</v>
      </c>
      <c r="D36" s="16">
        <v>0</v>
      </c>
      <c r="E36" s="16">
        <v>0</v>
      </c>
      <c r="F36" s="16">
        <v>0</v>
      </c>
      <c r="G36" s="17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x14ac:dyDescent="0.25">
      <c r="A37" s="15" t="s">
        <v>75</v>
      </c>
      <c r="B37" s="16">
        <v>1</v>
      </c>
      <c r="C37" s="16">
        <v>1</v>
      </c>
      <c r="D37" s="16">
        <v>0</v>
      </c>
      <c r="E37" s="16">
        <v>0</v>
      </c>
      <c r="F37" s="16">
        <v>0</v>
      </c>
      <c r="G37" s="17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x14ac:dyDescent="0.25">
      <c r="A38" s="15" t="s">
        <v>76</v>
      </c>
      <c r="B38" s="16">
        <v>2</v>
      </c>
      <c r="C38" s="16">
        <v>2</v>
      </c>
      <c r="D38" s="16">
        <v>0</v>
      </c>
      <c r="E38" s="16">
        <v>0</v>
      </c>
      <c r="F38" s="16">
        <v>0</v>
      </c>
      <c r="G38" s="17">
        <f t="shared" si="0"/>
        <v>0</v>
      </c>
      <c r="H38" s="1">
        <f t="shared" si="1"/>
        <v>0</v>
      </c>
      <c r="I38" s="1">
        <f t="shared" si="2"/>
        <v>0</v>
      </c>
      <c r="J38" s="1">
        <f t="shared" si="3"/>
        <v>0</v>
      </c>
    </row>
    <row r="39" spans="1:10" x14ac:dyDescent="0.25">
      <c r="A39" s="15" t="s">
        <v>77</v>
      </c>
      <c r="B39" s="16">
        <v>2</v>
      </c>
      <c r="C39" s="16">
        <v>2</v>
      </c>
      <c r="D39" s="16">
        <v>0</v>
      </c>
      <c r="E39" s="16">
        <v>0</v>
      </c>
      <c r="F39" s="16">
        <v>0</v>
      </c>
      <c r="G39" s="17">
        <f t="shared" si="0"/>
        <v>0</v>
      </c>
      <c r="H39" s="1">
        <f t="shared" si="1"/>
        <v>0</v>
      </c>
      <c r="I39" s="1">
        <f t="shared" si="2"/>
        <v>0</v>
      </c>
      <c r="J39" s="1">
        <f t="shared" si="3"/>
        <v>0</v>
      </c>
    </row>
    <row r="40" spans="1:10" x14ac:dyDescent="0.25">
      <c r="A40" s="15" t="s">
        <v>78</v>
      </c>
      <c r="B40" s="16">
        <v>2</v>
      </c>
      <c r="C40" s="16">
        <v>2</v>
      </c>
      <c r="D40" s="16">
        <v>0</v>
      </c>
      <c r="E40" s="16">
        <v>0</v>
      </c>
      <c r="F40" s="16">
        <v>0</v>
      </c>
      <c r="G40" s="17">
        <f t="shared" si="0"/>
        <v>0</v>
      </c>
      <c r="H40" s="1">
        <f t="shared" si="1"/>
        <v>0</v>
      </c>
      <c r="I40" s="1">
        <f t="shared" si="2"/>
        <v>0</v>
      </c>
      <c r="J40" s="1">
        <f t="shared" si="3"/>
        <v>0</v>
      </c>
    </row>
    <row r="41" spans="1:10" x14ac:dyDescent="0.25">
      <c r="A41" s="15" t="s">
        <v>79</v>
      </c>
      <c r="B41" s="16">
        <v>1</v>
      </c>
      <c r="C41" s="16">
        <v>1</v>
      </c>
      <c r="D41" s="16">
        <v>0</v>
      </c>
      <c r="E41" s="16">
        <v>0</v>
      </c>
      <c r="F41" s="16">
        <v>0</v>
      </c>
      <c r="G41" s="17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x14ac:dyDescent="0.25">
      <c r="A42" s="15" t="s">
        <v>80</v>
      </c>
      <c r="B42" s="16">
        <v>1</v>
      </c>
      <c r="C42" s="16">
        <v>1</v>
      </c>
      <c r="D42" s="16">
        <v>0</v>
      </c>
      <c r="E42" s="16">
        <v>0</v>
      </c>
      <c r="F42" s="16">
        <v>0</v>
      </c>
      <c r="G42" s="17">
        <f t="shared" si="0"/>
        <v>0</v>
      </c>
      <c r="H42" s="1">
        <f t="shared" si="1"/>
        <v>0</v>
      </c>
      <c r="I42" s="1">
        <f t="shared" si="2"/>
        <v>0</v>
      </c>
      <c r="J42" s="1">
        <f t="shared" si="3"/>
        <v>0</v>
      </c>
    </row>
    <row r="43" spans="1:10" x14ac:dyDescent="0.25">
      <c r="A43" s="15" t="s">
        <v>81</v>
      </c>
      <c r="B43" s="16">
        <v>1</v>
      </c>
      <c r="C43" s="16">
        <v>1</v>
      </c>
      <c r="D43" s="16">
        <v>0</v>
      </c>
      <c r="E43" s="16">
        <v>0</v>
      </c>
      <c r="F43" s="16">
        <v>0</v>
      </c>
      <c r="G43" s="17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x14ac:dyDescent="0.25">
      <c r="A44" s="15" t="s">
        <v>82</v>
      </c>
      <c r="B44" s="16">
        <v>8</v>
      </c>
      <c r="C44" s="16">
        <v>8</v>
      </c>
      <c r="D44" s="16">
        <v>0</v>
      </c>
      <c r="E44" s="16">
        <v>1</v>
      </c>
      <c r="F44" s="16">
        <v>1</v>
      </c>
      <c r="G44" s="17">
        <f t="shared" si="0"/>
        <v>-1</v>
      </c>
      <c r="H44" s="1">
        <f t="shared" si="1"/>
        <v>0</v>
      </c>
      <c r="I44" s="1">
        <f t="shared" si="2"/>
        <v>11.111111111111111</v>
      </c>
      <c r="J44" s="1">
        <f t="shared" si="3"/>
        <v>-11.111111111111111</v>
      </c>
    </row>
    <row r="45" spans="1:10" x14ac:dyDescent="0.25">
      <c r="A45" s="15" t="s">
        <v>83</v>
      </c>
      <c r="B45" s="16">
        <v>1</v>
      </c>
      <c r="C45" s="16">
        <v>1</v>
      </c>
      <c r="D45" s="16">
        <v>0</v>
      </c>
      <c r="E45" s="16">
        <v>0</v>
      </c>
      <c r="F45" s="16">
        <v>0</v>
      </c>
      <c r="G45" s="17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x14ac:dyDescent="0.25">
      <c r="A46" s="15" t="s">
        <v>84</v>
      </c>
      <c r="B46" s="16">
        <v>5</v>
      </c>
      <c r="C46" s="16">
        <v>3</v>
      </c>
      <c r="D46" s="16">
        <v>0</v>
      </c>
      <c r="E46" s="16">
        <v>0</v>
      </c>
      <c r="F46" s="16">
        <v>0</v>
      </c>
      <c r="G46" s="17">
        <f t="shared" si="0"/>
        <v>0</v>
      </c>
      <c r="H46" s="1">
        <f t="shared" si="1"/>
        <v>0</v>
      </c>
      <c r="I46" s="1">
        <f t="shared" si="2"/>
        <v>0</v>
      </c>
      <c r="J46" s="1">
        <f t="shared" si="3"/>
        <v>0</v>
      </c>
    </row>
    <row r="47" spans="1:10" x14ac:dyDescent="0.25">
      <c r="A47" s="15" t="s">
        <v>85</v>
      </c>
      <c r="B47" s="16">
        <v>5</v>
      </c>
      <c r="C47" s="16">
        <v>4</v>
      </c>
      <c r="D47" s="16">
        <v>0</v>
      </c>
      <c r="E47" s="16">
        <v>0</v>
      </c>
      <c r="F47" s="16">
        <v>0</v>
      </c>
      <c r="G47" s="17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x14ac:dyDescent="0.25">
      <c r="A48" s="15" t="s">
        <v>87</v>
      </c>
      <c r="B48" s="16">
        <v>3</v>
      </c>
      <c r="C48" s="16">
        <v>3</v>
      </c>
      <c r="D48" s="16">
        <v>0</v>
      </c>
      <c r="E48" s="16">
        <v>0</v>
      </c>
      <c r="F48" s="16">
        <v>0</v>
      </c>
      <c r="G48" s="17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x14ac:dyDescent="0.25">
      <c r="A49" s="15" t="s">
        <v>89</v>
      </c>
      <c r="B49" s="16">
        <v>5</v>
      </c>
      <c r="C49" s="16">
        <v>5</v>
      </c>
      <c r="D49" s="16">
        <v>0</v>
      </c>
      <c r="E49" s="16">
        <v>0</v>
      </c>
      <c r="F49" s="16">
        <v>0</v>
      </c>
      <c r="G49" s="17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x14ac:dyDescent="0.25">
      <c r="A50" s="15" t="s">
        <v>90</v>
      </c>
      <c r="B50" s="16">
        <v>1</v>
      </c>
      <c r="C50" s="16">
        <v>1</v>
      </c>
      <c r="D50" s="16">
        <v>0</v>
      </c>
      <c r="E50" s="16">
        <v>0</v>
      </c>
      <c r="F50" s="16">
        <v>0</v>
      </c>
      <c r="G50" s="17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x14ac:dyDescent="0.25">
      <c r="A51" s="15" t="s">
        <v>91</v>
      </c>
      <c r="B51" s="16">
        <v>2</v>
      </c>
      <c r="C51" s="16">
        <v>2</v>
      </c>
      <c r="D51" s="16">
        <v>0</v>
      </c>
      <c r="E51" s="16">
        <v>0</v>
      </c>
      <c r="F51" s="16">
        <v>0</v>
      </c>
      <c r="G51" s="17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x14ac:dyDescent="0.25">
      <c r="A52" s="15" t="s">
        <v>92</v>
      </c>
      <c r="B52" s="16">
        <v>1</v>
      </c>
      <c r="C52" s="16">
        <v>1</v>
      </c>
      <c r="D52" s="16">
        <v>0</v>
      </c>
      <c r="E52" s="16">
        <v>0</v>
      </c>
      <c r="F52" s="16">
        <v>0</v>
      </c>
      <c r="G52" s="17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x14ac:dyDescent="0.25">
      <c r="A53" s="15" t="s">
        <v>93</v>
      </c>
      <c r="B53" s="16">
        <v>5</v>
      </c>
      <c r="C53" s="16">
        <v>5</v>
      </c>
      <c r="D53" s="16">
        <v>0</v>
      </c>
      <c r="E53" s="16">
        <v>0</v>
      </c>
      <c r="F53" s="16">
        <v>0</v>
      </c>
      <c r="G53" s="17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x14ac:dyDescent="0.25">
      <c r="A54" s="15" t="s">
        <v>94</v>
      </c>
      <c r="B54" s="16">
        <v>3</v>
      </c>
      <c r="C54" s="16">
        <v>3</v>
      </c>
      <c r="D54" s="16">
        <v>0</v>
      </c>
      <c r="E54" s="16">
        <v>0</v>
      </c>
      <c r="F54" s="16">
        <v>0</v>
      </c>
      <c r="G54" s="17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x14ac:dyDescent="0.25">
      <c r="A55" s="15" t="s">
        <v>95</v>
      </c>
      <c r="B55" s="16">
        <v>3</v>
      </c>
      <c r="C55" s="16">
        <v>3</v>
      </c>
      <c r="D55" s="16">
        <v>0</v>
      </c>
      <c r="E55" s="16">
        <v>0</v>
      </c>
      <c r="F55" s="16">
        <v>0</v>
      </c>
      <c r="G55" s="17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x14ac:dyDescent="0.25">
      <c r="A56" s="15" t="s">
        <v>96</v>
      </c>
      <c r="B56" s="16">
        <v>1</v>
      </c>
      <c r="C56" s="16">
        <v>1</v>
      </c>
      <c r="D56" s="16">
        <v>0</v>
      </c>
      <c r="E56" s="16">
        <v>0</v>
      </c>
      <c r="F56" s="16">
        <v>0</v>
      </c>
      <c r="G56" s="17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x14ac:dyDescent="0.25">
      <c r="A57" s="15" t="s">
        <v>98</v>
      </c>
      <c r="B57" s="16">
        <v>4</v>
      </c>
      <c r="C57" s="16">
        <v>4</v>
      </c>
      <c r="D57" s="16">
        <v>0</v>
      </c>
      <c r="E57" s="16">
        <v>0</v>
      </c>
      <c r="F57" s="16">
        <v>0</v>
      </c>
      <c r="G57" s="17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x14ac:dyDescent="0.25">
      <c r="A58" s="15" t="s">
        <v>99</v>
      </c>
      <c r="B58" s="16">
        <v>2</v>
      </c>
      <c r="C58" s="16">
        <v>1</v>
      </c>
      <c r="D58" s="16">
        <v>0</v>
      </c>
      <c r="E58" s="16">
        <v>0</v>
      </c>
      <c r="F58" s="16">
        <v>0</v>
      </c>
      <c r="G58" s="17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x14ac:dyDescent="0.25">
      <c r="A59" s="15" t="s">
        <v>100</v>
      </c>
      <c r="B59" s="16">
        <v>1</v>
      </c>
      <c r="C59" s="16">
        <v>1</v>
      </c>
      <c r="D59" s="16">
        <v>0</v>
      </c>
      <c r="E59" s="16">
        <v>0</v>
      </c>
      <c r="F59" s="16">
        <v>0</v>
      </c>
      <c r="G59" s="17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x14ac:dyDescent="0.25">
      <c r="A60" s="15" t="s">
        <v>102</v>
      </c>
      <c r="B60" s="16">
        <v>1</v>
      </c>
      <c r="C60" s="16">
        <v>1</v>
      </c>
      <c r="D60" s="16">
        <v>0</v>
      </c>
      <c r="E60" s="16">
        <v>0</v>
      </c>
      <c r="F60" s="16">
        <v>0</v>
      </c>
      <c r="G60" s="17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x14ac:dyDescent="0.25">
      <c r="A61" s="15" t="s">
        <v>104</v>
      </c>
      <c r="B61" s="16">
        <v>2</v>
      </c>
      <c r="C61" s="16">
        <v>2</v>
      </c>
      <c r="D61" s="16">
        <v>0</v>
      </c>
      <c r="E61" s="16">
        <v>0</v>
      </c>
      <c r="F61" s="16">
        <v>0</v>
      </c>
      <c r="G61" s="17">
        <f t="shared" si="0"/>
        <v>0</v>
      </c>
      <c r="H61" s="1">
        <f t="shared" si="1"/>
        <v>0</v>
      </c>
      <c r="I61" s="1">
        <f t="shared" si="2"/>
        <v>0</v>
      </c>
      <c r="J61" s="1">
        <f t="shared" si="3"/>
        <v>0</v>
      </c>
    </row>
    <row r="62" spans="1:10" x14ac:dyDescent="0.25">
      <c r="A62" s="15" t="s">
        <v>105</v>
      </c>
      <c r="B62" s="16">
        <v>1</v>
      </c>
      <c r="C62" s="16">
        <v>1</v>
      </c>
      <c r="D62" s="16">
        <v>0</v>
      </c>
      <c r="E62" s="16">
        <v>0</v>
      </c>
      <c r="F62" s="16">
        <v>0</v>
      </c>
      <c r="G62" s="17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x14ac:dyDescent="0.25">
      <c r="A63" s="15" t="s">
        <v>106</v>
      </c>
      <c r="B63" s="16">
        <v>2</v>
      </c>
      <c r="C63" s="16">
        <v>2</v>
      </c>
      <c r="D63" s="16">
        <v>0</v>
      </c>
      <c r="E63" s="16">
        <v>0</v>
      </c>
      <c r="F63" s="16">
        <v>0</v>
      </c>
      <c r="G63" s="17">
        <f t="shared" si="0"/>
        <v>0</v>
      </c>
      <c r="H63" s="1">
        <f t="shared" si="1"/>
        <v>0</v>
      </c>
      <c r="I63" s="1">
        <f t="shared" si="2"/>
        <v>0</v>
      </c>
      <c r="J63" s="1">
        <f t="shared" si="3"/>
        <v>0</v>
      </c>
    </row>
    <row r="64" spans="1:10" x14ac:dyDescent="0.25">
      <c r="A64" s="15" t="s">
        <v>107</v>
      </c>
      <c r="B64" s="16">
        <v>1</v>
      </c>
      <c r="C64" s="16">
        <v>1</v>
      </c>
      <c r="D64" s="16">
        <v>0</v>
      </c>
      <c r="E64" s="16">
        <v>0</v>
      </c>
      <c r="F64" s="16">
        <v>0</v>
      </c>
      <c r="G64" s="17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x14ac:dyDescent="0.25">
      <c r="A65" s="15" t="s">
        <v>108</v>
      </c>
      <c r="B65" s="16">
        <v>1</v>
      </c>
      <c r="C65" s="16">
        <v>1</v>
      </c>
      <c r="D65" s="16">
        <v>0</v>
      </c>
      <c r="E65" s="16">
        <v>0</v>
      </c>
      <c r="F65" s="16">
        <v>0</v>
      </c>
      <c r="G65" s="17">
        <f t="shared" si="0"/>
        <v>0</v>
      </c>
      <c r="H65" s="1">
        <f t="shared" si="1"/>
        <v>0</v>
      </c>
      <c r="I65" s="1">
        <f t="shared" si="2"/>
        <v>0</v>
      </c>
      <c r="J65" s="1">
        <f t="shared" si="3"/>
        <v>0</v>
      </c>
    </row>
    <row r="66" spans="1:10" x14ac:dyDescent="0.25">
      <c r="A66" s="15" t="s">
        <v>109</v>
      </c>
      <c r="B66" s="16">
        <v>5</v>
      </c>
      <c r="C66" s="16">
        <v>5</v>
      </c>
      <c r="D66" s="16">
        <v>1</v>
      </c>
      <c r="E66" s="16">
        <v>1</v>
      </c>
      <c r="F66" s="16">
        <v>1</v>
      </c>
      <c r="G66" s="17">
        <f t="shared" si="0"/>
        <v>0</v>
      </c>
      <c r="H66" s="1">
        <f t="shared" si="1"/>
        <v>20</v>
      </c>
      <c r="I66" s="1">
        <f t="shared" si="2"/>
        <v>20</v>
      </c>
      <c r="J66" s="1">
        <f t="shared" si="3"/>
        <v>0</v>
      </c>
    </row>
    <row r="67" spans="1:10" x14ac:dyDescent="0.25">
      <c r="A67" s="15" t="s">
        <v>110</v>
      </c>
      <c r="B67" s="16">
        <v>1</v>
      </c>
      <c r="C67" s="16">
        <v>1</v>
      </c>
      <c r="D67" s="16">
        <v>1</v>
      </c>
      <c r="E67" s="16">
        <v>0</v>
      </c>
      <c r="F67" s="16">
        <v>0</v>
      </c>
      <c r="G67" s="17">
        <f t="shared" ref="G67:G80" si="4">D67-F67</f>
        <v>1</v>
      </c>
      <c r="H67" s="32" t="s">
        <v>134</v>
      </c>
      <c r="I67" s="32" t="s">
        <v>134</v>
      </c>
      <c r="J67" s="32" t="s">
        <v>134</v>
      </c>
    </row>
    <row r="68" spans="1:10" x14ac:dyDescent="0.25">
      <c r="A68" s="15" t="s">
        <v>111</v>
      </c>
      <c r="B68" s="16">
        <v>1</v>
      </c>
      <c r="C68" s="16">
        <v>1</v>
      </c>
      <c r="D68" s="16">
        <v>0</v>
      </c>
      <c r="E68" s="16">
        <v>0</v>
      </c>
      <c r="F68" s="16">
        <v>0</v>
      </c>
      <c r="G68" s="17">
        <f t="shared" si="4"/>
        <v>0</v>
      </c>
      <c r="H68" s="1">
        <f t="shared" ref="H68:H80" si="5">D68/(B68-D68+F68)*100</f>
        <v>0</v>
      </c>
      <c r="I68" s="1">
        <f t="shared" ref="I68:I80" si="6">F68/(B68-D68+F68)*100</f>
        <v>0</v>
      </c>
      <c r="J68" s="1">
        <f t="shared" ref="J68:J80" si="7">G68/(B68-D68+F68)*100</f>
        <v>0</v>
      </c>
    </row>
    <row r="69" spans="1:10" x14ac:dyDescent="0.25">
      <c r="A69" s="15" t="s">
        <v>112</v>
      </c>
      <c r="B69" s="16">
        <v>1</v>
      </c>
      <c r="C69" s="16">
        <v>1</v>
      </c>
      <c r="D69" s="16">
        <v>0</v>
      </c>
      <c r="E69" s="16">
        <v>0</v>
      </c>
      <c r="F69" s="16">
        <v>0</v>
      </c>
      <c r="G69" s="17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x14ac:dyDescent="0.25">
      <c r="A70" s="15" t="s">
        <v>113</v>
      </c>
      <c r="B70" s="16">
        <v>1</v>
      </c>
      <c r="C70" s="16">
        <v>1</v>
      </c>
      <c r="D70" s="16">
        <v>0</v>
      </c>
      <c r="E70" s="16">
        <v>0</v>
      </c>
      <c r="F70" s="16">
        <v>0</v>
      </c>
      <c r="G70" s="17">
        <f t="shared" si="4"/>
        <v>0</v>
      </c>
      <c r="H70" s="1">
        <f t="shared" si="5"/>
        <v>0</v>
      </c>
      <c r="I70" s="1">
        <f t="shared" si="6"/>
        <v>0</v>
      </c>
      <c r="J70" s="1">
        <f t="shared" si="7"/>
        <v>0</v>
      </c>
    </row>
    <row r="71" spans="1:10" x14ac:dyDescent="0.25">
      <c r="A71" s="15" t="s">
        <v>114</v>
      </c>
      <c r="B71" s="16">
        <v>2</v>
      </c>
      <c r="C71" s="16">
        <v>2</v>
      </c>
      <c r="D71" s="16">
        <v>0</v>
      </c>
      <c r="E71" s="16">
        <v>0</v>
      </c>
      <c r="F71" s="16">
        <v>0</v>
      </c>
      <c r="G71" s="17">
        <f t="shared" si="4"/>
        <v>0</v>
      </c>
      <c r="H71" s="1">
        <f t="shared" si="5"/>
        <v>0</v>
      </c>
      <c r="I71" s="1">
        <f t="shared" si="6"/>
        <v>0</v>
      </c>
      <c r="J71" s="1">
        <f t="shared" si="7"/>
        <v>0</v>
      </c>
    </row>
    <row r="72" spans="1:10" x14ac:dyDescent="0.25">
      <c r="A72" s="15" t="s">
        <v>115</v>
      </c>
      <c r="B72" s="16">
        <v>9</v>
      </c>
      <c r="C72" s="16">
        <v>8</v>
      </c>
      <c r="D72" s="16">
        <v>0</v>
      </c>
      <c r="E72" s="16">
        <v>0</v>
      </c>
      <c r="F72" s="16">
        <v>0</v>
      </c>
      <c r="G72" s="17">
        <f t="shared" si="4"/>
        <v>0</v>
      </c>
      <c r="H72" s="1">
        <f t="shared" si="5"/>
        <v>0</v>
      </c>
      <c r="I72" s="1">
        <f t="shared" si="6"/>
        <v>0</v>
      </c>
      <c r="J72" s="1">
        <f t="shared" si="7"/>
        <v>0</v>
      </c>
    </row>
    <row r="73" spans="1:10" x14ac:dyDescent="0.25">
      <c r="A73" s="15" t="s">
        <v>116</v>
      </c>
      <c r="B73" s="16">
        <v>1</v>
      </c>
      <c r="C73" s="16">
        <v>1</v>
      </c>
      <c r="D73" s="16">
        <v>0</v>
      </c>
      <c r="E73" s="16">
        <v>0</v>
      </c>
      <c r="F73" s="16">
        <v>0</v>
      </c>
      <c r="G73" s="17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x14ac:dyDescent="0.25">
      <c r="A74" s="15" t="s">
        <v>117</v>
      </c>
      <c r="B74" s="16">
        <v>4</v>
      </c>
      <c r="C74" s="16">
        <v>4</v>
      </c>
      <c r="D74" s="16">
        <v>0</v>
      </c>
      <c r="E74" s="16">
        <v>0</v>
      </c>
      <c r="F74" s="16">
        <v>0</v>
      </c>
      <c r="G74" s="17">
        <f t="shared" si="4"/>
        <v>0</v>
      </c>
      <c r="H74" s="1">
        <f t="shared" si="5"/>
        <v>0</v>
      </c>
      <c r="I74" s="1">
        <f t="shared" si="6"/>
        <v>0</v>
      </c>
      <c r="J74" s="1">
        <f t="shared" si="7"/>
        <v>0</v>
      </c>
    </row>
    <row r="75" spans="1:10" x14ac:dyDescent="0.25">
      <c r="A75" s="15" t="s">
        <v>118</v>
      </c>
      <c r="B75" s="16">
        <v>12</v>
      </c>
      <c r="C75" s="16">
        <v>12</v>
      </c>
      <c r="D75" s="16">
        <v>0</v>
      </c>
      <c r="E75" s="16">
        <v>0</v>
      </c>
      <c r="F75" s="16">
        <v>0</v>
      </c>
      <c r="G75" s="17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x14ac:dyDescent="0.25">
      <c r="A76" s="15" t="s">
        <v>119</v>
      </c>
      <c r="B76" s="16">
        <v>1</v>
      </c>
      <c r="C76" s="16">
        <v>1</v>
      </c>
      <c r="D76" s="16">
        <v>0</v>
      </c>
      <c r="E76" s="16">
        <v>1</v>
      </c>
      <c r="F76" s="16">
        <v>1</v>
      </c>
      <c r="G76" s="17">
        <f t="shared" si="4"/>
        <v>-1</v>
      </c>
      <c r="H76" s="1">
        <f t="shared" si="5"/>
        <v>0</v>
      </c>
      <c r="I76" s="1">
        <f t="shared" si="6"/>
        <v>50</v>
      </c>
      <c r="J76" s="1">
        <f t="shared" si="7"/>
        <v>-50</v>
      </c>
    </row>
    <row r="77" spans="1:10" x14ac:dyDescent="0.25">
      <c r="A77" s="15" t="s">
        <v>120</v>
      </c>
      <c r="B77" s="16">
        <v>3</v>
      </c>
      <c r="C77" s="16">
        <v>3</v>
      </c>
      <c r="D77" s="16">
        <v>0</v>
      </c>
      <c r="E77" s="16">
        <v>0</v>
      </c>
      <c r="F77" s="16">
        <v>0</v>
      </c>
      <c r="G77" s="17">
        <f t="shared" si="4"/>
        <v>0</v>
      </c>
      <c r="H77" s="1">
        <f t="shared" si="5"/>
        <v>0</v>
      </c>
      <c r="I77" s="1">
        <f t="shared" si="6"/>
        <v>0</v>
      </c>
      <c r="J77" s="1">
        <f t="shared" si="7"/>
        <v>0</v>
      </c>
    </row>
    <row r="78" spans="1:10" x14ac:dyDescent="0.25">
      <c r="A78" s="15" t="s">
        <v>121</v>
      </c>
      <c r="B78" s="16">
        <v>1</v>
      </c>
      <c r="C78" s="16">
        <v>1</v>
      </c>
      <c r="D78" s="16">
        <v>0</v>
      </c>
      <c r="E78" s="16">
        <v>0</v>
      </c>
      <c r="F78" s="16">
        <v>0</v>
      </c>
      <c r="G78" s="17">
        <f t="shared" si="4"/>
        <v>0</v>
      </c>
      <c r="H78" s="1">
        <f t="shared" si="5"/>
        <v>0</v>
      </c>
      <c r="I78" s="1">
        <f t="shared" si="6"/>
        <v>0</v>
      </c>
      <c r="J78" s="1">
        <f t="shared" si="7"/>
        <v>0</v>
      </c>
    </row>
    <row r="79" spans="1:10" x14ac:dyDescent="0.25">
      <c r="A79" s="15" t="s">
        <v>122</v>
      </c>
      <c r="B79" s="16">
        <v>7</v>
      </c>
      <c r="C79" s="16">
        <v>6</v>
      </c>
      <c r="D79" s="16">
        <v>0</v>
      </c>
      <c r="E79" s="16">
        <v>0</v>
      </c>
      <c r="F79" s="16">
        <v>0</v>
      </c>
      <c r="G79" s="17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x14ac:dyDescent="0.25">
      <c r="A80" s="15" t="s">
        <v>124</v>
      </c>
      <c r="B80" s="16">
        <v>2</v>
      </c>
      <c r="C80" s="16">
        <v>2</v>
      </c>
      <c r="D80" s="16">
        <v>0</v>
      </c>
      <c r="E80" s="16">
        <v>0</v>
      </c>
      <c r="F80" s="16">
        <v>0</v>
      </c>
      <c r="G80" s="17">
        <f t="shared" si="4"/>
        <v>0</v>
      </c>
      <c r="H80" s="1">
        <f t="shared" si="5"/>
        <v>0</v>
      </c>
      <c r="I80" s="1">
        <f t="shared" si="6"/>
        <v>0</v>
      </c>
      <c r="J80" s="1">
        <f t="shared" si="7"/>
        <v>0</v>
      </c>
    </row>
    <row r="81" spans="1:10" x14ac:dyDescent="0.25">
      <c r="A81" s="18" t="s">
        <v>126</v>
      </c>
      <c r="B81" s="19">
        <v>1</v>
      </c>
      <c r="C81" s="19">
        <v>1</v>
      </c>
      <c r="D81" s="19">
        <v>0</v>
      </c>
      <c r="E81" s="19">
        <v>0</v>
      </c>
      <c r="F81" s="19">
        <v>0</v>
      </c>
      <c r="G81" s="20">
        <f t="shared" ref="G81:G82" si="8">D81-F81</f>
        <v>0</v>
      </c>
      <c r="H81" s="21">
        <f t="shared" ref="H81:H82" si="9">D81/(B81-D81+F81)*100</f>
        <v>0</v>
      </c>
      <c r="I81" s="21">
        <f t="shared" ref="I81:I82" si="10">F81/(B81-D81+F81)*100</f>
        <v>0</v>
      </c>
      <c r="J81" s="21">
        <f t="shared" ref="J81:J82" si="11">G81/(B81-D81+F81)*100</f>
        <v>0</v>
      </c>
    </row>
    <row r="82" spans="1:10" x14ac:dyDescent="0.25">
      <c r="A82" s="22" t="s">
        <v>132</v>
      </c>
      <c r="B82" s="23">
        <v>289</v>
      </c>
      <c r="C82" s="23">
        <v>274</v>
      </c>
      <c r="D82" s="23">
        <v>4</v>
      </c>
      <c r="E82" s="23">
        <v>8</v>
      </c>
      <c r="F82" s="23">
        <v>8</v>
      </c>
      <c r="G82" s="24">
        <f t="shared" si="8"/>
        <v>-4</v>
      </c>
      <c r="H82" s="25">
        <f t="shared" si="9"/>
        <v>1.3651877133105803</v>
      </c>
      <c r="I82" s="25">
        <f t="shared" si="10"/>
        <v>2.7303754266211606</v>
      </c>
      <c r="J82" s="25">
        <f t="shared" si="11"/>
        <v>-1.3651877133105803</v>
      </c>
    </row>
    <row r="83" spans="1:10" x14ac:dyDescent="0.25">
      <c r="A83" s="4"/>
      <c r="B83" s="5"/>
      <c r="C83" s="5"/>
      <c r="D83" s="5"/>
      <c r="E83" s="5"/>
      <c r="F83" s="5"/>
      <c r="G83" s="5"/>
      <c r="H83" s="5"/>
      <c r="I83" s="5"/>
      <c r="J83" s="5"/>
    </row>
    <row r="84" spans="1:10" x14ac:dyDescent="0.25">
      <c r="A84" s="4" t="s">
        <v>11</v>
      </c>
      <c r="B84" s="5"/>
      <c r="C84" s="5"/>
      <c r="D84" s="5"/>
      <c r="E84" s="5"/>
      <c r="F84" s="5"/>
      <c r="G84" s="5"/>
      <c r="H84" s="5"/>
      <c r="I84" s="5"/>
      <c r="J84" s="5"/>
    </row>
    <row r="85" spans="1:10" x14ac:dyDescent="0.25">
      <c r="A85" s="4" t="s">
        <v>12</v>
      </c>
      <c r="B85" s="5"/>
      <c r="C85" s="5"/>
      <c r="D85" s="5"/>
      <c r="E85" s="5"/>
      <c r="F85" s="5"/>
      <c r="G85" s="5"/>
      <c r="H85" s="5"/>
      <c r="I85" s="5"/>
      <c r="J85" s="5"/>
    </row>
    <row r="86" spans="1:10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workbookViewId="0">
      <selection activeCell="B2" sqref="B1:J1048576"/>
    </sheetView>
  </sheetViews>
  <sheetFormatPr defaultRowHeight="15" x14ac:dyDescent="0.25"/>
  <cols>
    <col min="1" max="1" width="17.570312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9" customHeight="1" x14ac:dyDescent="0.25">
      <c r="A1" s="50" t="s">
        <v>28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4.45" x14ac:dyDescent="0.3">
      <c r="A2" s="9"/>
      <c r="B2" s="5"/>
      <c r="C2" s="5"/>
      <c r="D2" s="5"/>
      <c r="E2" s="5"/>
      <c r="F2" s="5"/>
      <c r="G2" s="5"/>
      <c r="H2" s="5"/>
      <c r="I2" s="5"/>
      <c r="J2" s="5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4.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15" t="s">
        <v>31</v>
      </c>
      <c r="B5" s="16">
        <v>2</v>
      </c>
      <c r="C5" s="16">
        <v>2</v>
      </c>
      <c r="D5" s="16">
        <v>0</v>
      </c>
      <c r="E5" s="16">
        <v>0</v>
      </c>
      <c r="F5" s="16">
        <v>0</v>
      </c>
      <c r="G5" s="17">
        <f t="shared" ref="G5:G66" si="0">D5-F5</f>
        <v>0</v>
      </c>
      <c r="H5" s="1">
        <f t="shared" ref="H5:H66" si="1">D5/(B5-D5+F5)*100</f>
        <v>0</v>
      </c>
      <c r="I5" s="1">
        <f t="shared" ref="I5:I66" si="2">F5/(B5-D5+F5)*100</f>
        <v>0</v>
      </c>
      <c r="J5" s="1">
        <f t="shared" ref="J5:J66" si="3">G5/(B5-D5+F5)*100</f>
        <v>0</v>
      </c>
    </row>
    <row r="6" spans="1:10" x14ac:dyDescent="0.25">
      <c r="A6" s="15" t="s">
        <v>32</v>
      </c>
      <c r="B6" s="16">
        <v>1</v>
      </c>
      <c r="C6" s="16">
        <v>1</v>
      </c>
      <c r="D6" s="16">
        <v>0</v>
      </c>
      <c r="E6" s="16">
        <v>0</v>
      </c>
      <c r="F6" s="16">
        <v>0</v>
      </c>
      <c r="G6" s="17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x14ac:dyDescent="0.25">
      <c r="A7" s="15" t="s">
        <v>33</v>
      </c>
      <c r="B7" s="16">
        <v>4</v>
      </c>
      <c r="C7" s="16">
        <v>4</v>
      </c>
      <c r="D7" s="16">
        <v>0</v>
      </c>
      <c r="E7" s="16">
        <v>0</v>
      </c>
      <c r="F7" s="16">
        <v>0</v>
      </c>
      <c r="G7" s="17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x14ac:dyDescent="0.25">
      <c r="A8" s="15" t="s">
        <v>34</v>
      </c>
      <c r="B8" s="16">
        <v>2</v>
      </c>
      <c r="C8" s="16">
        <v>2</v>
      </c>
      <c r="D8" s="16">
        <v>0</v>
      </c>
      <c r="E8" s="16">
        <v>0</v>
      </c>
      <c r="F8" s="16">
        <v>0</v>
      </c>
      <c r="G8" s="17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x14ac:dyDescent="0.25">
      <c r="A9" s="15" t="s">
        <v>35</v>
      </c>
      <c r="B9" s="16">
        <v>1</v>
      </c>
      <c r="C9" s="16">
        <v>1</v>
      </c>
      <c r="D9" s="16">
        <v>0</v>
      </c>
      <c r="E9" s="16">
        <v>0</v>
      </c>
      <c r="F9" s="16">
        <v>0</v>
      </c>
      <c r="G9" s="17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x14ac:dyDescent="0.25">
      <c r="A10" s="15" t="s">
        <v>36</v>
      </c>
      <c r="B10" s="16">
        <v>3</v>
      </c>
      <c r="C10" s="16">
        <v>3</v>
      </c>
      <c r="D10" s="16">
        <v>0</v>
      </c>
      <c r="E10" s="16">
        <v>0</v>
      </c>
      <c r="F10" s="16">
        <v>0</v>
      </c>
      <c r="G10" s="17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x14ac:dyDescent="0.25">
      <c r="A11" s="15" t="s">
        <v>38</v>
      </c>
      <c r="B11" s="16">
        <v>1</v>
      </c>
      <c r="C11" s="16">
        <v>1</v>
      </c>
      <c r="D11" s="16">
        <v>1</v>
      </c>
      <c r="E11" s="16">
        <v>0</v>
      </c>
      <c r="F11" s="16">
        <v>0</v>
      </c>
      <c r="G11" s="17">
        <f t="shared" si="0"/>
        <v>1</v>
      </c>
      <c r="H11" s="32" t="s">
        <v>134</v>
      </c>
      <c r="I11" s="32" t="s">
        <v>134</v>
      </c>
      <c r="J11" s="32" t="s">
        <v>134</v>
      </c>
    </row>
    <row r="12" spans="1:10" x14ac:dyDescent="0.25">
      <c r="A12" s="15" t="s">
        <v>41</v>
      </c>
      <c r="B12" s="16">
        <v>2</v>
      </c>
      <c r="C12" s="16">
        <v>2</v>
      </c>
      <c r="D12" s="16">
        <v>0</v>
      </c>
      <c r="E12" s="16">
        <v>0</v>
      </c>
      <c r="F12" s="16">
        <v>0</v>
      </c>
      <c r="G12" s="17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x14ac:dyDescent="0.25">
      <c r="A13" s="15" t="s">
        <v>44</v>
      </c>
      <c r="B13" s="16">
        <v>1</v>
      </c>
      <c r="C13" s="16">
        <v>1</v>
      </c>
      <c r="D13" s="16">
        <v>0</v>
      </c>
      <c r="E13" s="16">
        <v>0</v>
      </c>
      <c r="F13" s="16">
        <v>0</v>
      </c>
      <c r="G13" s="17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x14ac:dyDescent="0.25">
      <c r="A14" s="15" t="s">
        <v>46</v>
      </c>
      <c r="B14" s="16">
        <v>9</v>
      </c>
      <c r="C14" s="16">
        <v>8</v>
      </c>
      <c r="D14" s="16">
        <v>1</v>
      </c>
      <c r="E14" s="16">
        <v>2</v>
      </c>
      <c r="F14" s="16">
        <v>2</v>
      </c>
      <c r="G14" s="17">
        <f t="shared" si="0"/>
        <v>-1</v>
      </c>
      <c r="H14" s="1">
        <f t="shared" si="1"/>
        <v>10</v>
      </c>
      <c r="I14" s="1">
        <f t="shared" si="2"/>
        <v>20</v>
      </c>
      <c r="J14" s="1">
        <f t="shared" si="3"/>
        <v>-10</v>
      </c>
    </row>
    <row r="15" spans="1:10" x14ac:dyDescent="0.25">
      <c r="A15" s="15" t="s">
        <v>47</v>
      </c>
      <c r="B15" s="16">
        <v>1</v>
      </c>
      <c r="C15" s="16">
        <v>0</v>
      </c>
      <c r="D15" s="16">
        <v>0</v>
      </c>
      <c r="E15" s="16">
        <v>0</v>
      </c>
      <c r="F15" s="16">
        <v>0</v>
      </c>
      <c r="G15" s="17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x14ac:dyDescent="0.25">
      <c r="A16" s="15" t="s">
        <v>48</v>
      </c>
      <c r="B16" s="16">
        <v>3</v>
      </c>
      <c r="C16" s="16">
        <v>3</v>
      </c>
      <c r="D16" s="16">
        <v>0</v>
      </c>
      <c r="E16" s="16">
        <v>0</v>
      </c>
      <c r="F16" s="16">
        <v>0</v>
      </c>
      <c r="G16" s="17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x14ac:dyDescent="0.25">
      <c r="A17" s="15" t="s">
        <v>49</v>
      </c>
      <c r="B17" s="16">
        <v>3</v>
      </c>
      <c r="C17" s="16">
        <v>3</v>
      </c>
      <c r="D17" s="16">
        <v>0</v>
      </c>
      <c r="E17" s="16">
        <v>1</v>
      </c>
      <c r="F17" s="16">
        <v>1</v>
      </c>
      <c r="G17" s="17">
        <f t="shared" si="0"/>
        <v>-1</v>
      </c>
      <c r="H17" s="1">
        <f t="shared" si="1"/>
        <v>0</v>
      </c>
      <c r="I17" s="1">
        <f t="shared" si="2"/>
        <v>25</v>
      </c>
      <c r="J17" s="1">
        <f t="shared" si="3"/>
        <v>-25</v>
      </c>
    </row>
    <row r="18" spans="1:10" x14ac:dyDescent="0.25">
      <c r="A18" s="15" t="s">
        <v>50</v>
      </c>
      <c r="B18" s="16">
        <v>6</v>
      </c>
      <c r="C18" s="16">
        <v>6</v>
      </c>
      <c r="D18" s="16">
        <v>0</v>
      </c>
      <c r="E18" s="16">
        <v>1</v>
      </c>
      <c r="F18" s="16">
        <v>1</v>
      </c>
      <c r="G18" s="17">
        <f t="shared" si="0"/>
        <v>-1</v>
      </c>
      <c r="H18" s="1">
        <f t="shared" si="1"/>
        <v>0</v>
      </c>
      <c r="I18" s="1">
        <f t="shared" si="2"/>
        <v>14.285714285714285</v>
      </c>
      <c r="J18" s="1">
        <f t="shared" si="3"/>
        <v>-14.285714285714285</v>
      </c>
    </row>
    <row r="19" spans="1:10" x14ac:dyDescent="0.25">
      <c r="A19" s="15" t="s">
        <v>51</v>
      </c>
      <c r="B19" s="16">
        <v>1</v>
      </c>
      <c r="C19" s="16">
        <v>1</v>
      </c>
      <c r="D19" s="16">
        <v>0</v>
      </c>
      <c r="E19" s="16">
        <v>1</v>
      </c>
      <c r="F19" s="16">
        <v>1</v>
      </c>
      <c r="G19" s="17">
        <f t="shared" si="0"/>
        <v>-1</v>
      </c>
      <c r="H19" s="1">
        <f t="shared" si="1"/>
        <v>0</v>
      </c>
      <c r="I19" s="1">
        <f t="shared" si="2"/>
        <v>50</v>
      </c>
      <c r="J19" s="1">
        <f t="shared" si="3"/>
        <v>-50</v>
      </c>
    </row>
    <row r="20" spans="1:10" x14ac:dyDescent="0.25">
      <c r="A20" s="15" t="s">
        <v>52</v>
      </c>
      <c r="B20" s="16">
        <v>4</v>
      </c>
      <c r="C20" s="16">
        <v>4</v>
      </c>
      <c r="D20" s="16">
        <v>0</v>
      </c>
      <c r="E20" s="16">
        <v>1</v>
      </c>
      <c r="F20" s="16">
        <v>1</v>
      </c>
      <c r="G20" s="17">
        <f t="shared" si="0"/>
        <v>-1</v>
      </c>
      <c r="H20" s="1">
        <f t="shared" si="1"/>
        <v>0</v>
      </c>
      <c r="I20" s="1">
        <f t="shared" si="2"/>
        <v>20</v>
      </c>
      <c r="J20" s="1">
        <f t="shared" si="3"/>
        <v>-20</v>
      </c>
    </row>
    <row r="21" spans="1:10" x14ac:dyDescent="0.25">
      <c r="A21" s="15" t="s">
        <v>53</v>
      </c>
      <c r="B21" s="16">
        <v>1</v>
      </c>
      <c r="C21" s="16">
        <v>1</v>
      </c>
      <c r="D21" s="16">
        <v>0</v>
      </c>
      <c r="E21" s="16">
        <v>0</v>
      </c>
      <c r="F21" s="16">
        <v>0</v>
      </c>
      <c r="G21" s="17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x14ac:dyDescent="0.25">
      <c r="A22" s="15" t="s">
        <v>56</v>
      </c>
      <c r="B22" s="16">
        <v>1</v>
      </c>
      <c r="C22" s="16">
        <v>1</v>
      </c>
      <c r="D22" s="16">
        <v>0</v>
      </c>
      <c r="E22" s="16">
        <v>1</v>
      </c>
      <c r="F22" s="16">
        <v>1</v>
      </c>
      <c r="G22" s="17">
        <f t="shared" si="0"/>
        <v>-1</v>
      </c>
      <c r="H22" s="1">
        <f t="shared" si="1"/>
        <v>0</v>
      </c>
      <c r="I22" s="1">
        <f t="shared" si="2"/>
        <v>50</v>
      </c>
      <c r="J22" s="1">
        <f t="shared" si="3"/>
        <v>-50</v>
      </c>
    </row>
    <row r="23" spans="1:10" x14ac:dyDescent="0.25">
      <c r="A23" s="15" t="s">
        <v>58</v>
      </c>
      <c r="B23" s="16">
        <v>1</v>
      </c>
      <c r="C23" s="16">
        <v>1</v>
      </c>
      <c r="D23" s="16">
        <v>0</v>
      </c>
      <c r="E23" s="16">
        <v>0</v>
      </c>
      <c r="F23" s="16">
        <v>0</v>
      </c>
      <c r="G23" s="17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x14ac:dyDescent="0.25">
      <c r="A24" s="15" t="s">
        <v>59</v>
      </c>
      <c r="B24" s="16">
        <v>4</v>
      </c>
      <c r="C24" s="16">
        <v>4</v>
      </c>
      <c r="D24" s="16">
        <v>1</v>
      </c>
      <c r="E24" s="16">
        <v>0</v>
      </c>
      <c r="F24" s="16">
        <v>0</v>
      </c>
      <c r="G24" s="17">
        <f t="shared" si="0"/>
        <v>1</v>
      </c>
      <c r="H24" s="1">
        <f t="shared" si="1"/>
        <v>33.333333333333329</v>
      </c>
      <c r="I24" s="1">
        <f t="shared" si="2"/>
        <v>0</v>
      </c>
      <c r="J24" s="1">
        <f t="shared" si="3"/>
        <v>33.333333333333329</v>
      </c>
    </row>
    <row r="25" spans="1:10" x14ac:dyDescent="0.25">
      <c r="A25" s="15" t="s">
        <v>60</v>
      </c>
      <c r="B25" s="16">
        <v>0</v>
      </c>
      <c r="C25" s="16">
        <v>0</v>
      </c>
      <c r="D25" s="16">
        <v>0</v>
      </c>
      <c r="E25" s="16">
        <v>1</v>
      </c>
      <c r="F25" s="16">
        <v>1</v>
      </c>
      <c r="G25" s="17">
        <f t="shared" si="0"/>
        <v>-1</v>
      </c>
      <c r="H25" s="1">
        <f t="shared" si="1"/>
        <v>0</v>
      </c>
      <c r="I25" s="1">
        <f t="shared" si="2"/>
        <v>100</v>
      </c>
      <c r="J25" s="1">
        <f t="shared" si="3"/>
        <v>-100</v>
      </c>
    </row>
    <row r="26" spans="1:10" x14ac:dyDescent="0.25">
      <c r="A26" s="15" t="s">
        <v>61</v>
      </c>
      <c r="B26" s="16">
        <v>11</v>
      </c>
      <c r="C26" s="16">
        <v>10</v>
      </c>
      <c r="D26" s="16">
        <v>0</v>
      </c>
      <c r="E26" s="16">
        <v>1</v>
      </c>
      <c r="F26" s="16">
        <v>0</v>
      </c>
      <c r="G26" s="17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x14ac:dyDescent="0.25">
      <c r="A27" s="15" t="s">
        <v>64</v>
      </c>
      <c r="B27" s="16">
        <v>1</v>
      </c>
      <c r="C27" s="16">
        <v>1</v>
      </c>
      <c r="D27" s="16">
        <v>0</v>
      </c>
      <c r="E27" s="16">
        <v>0</v>
      </c>
      <c r="F27" s="16">
        <v>0</v>
      </c>
      <c r="G27" s="17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x14ac:dyDescent="0.25">
      <c r="A28" s="15" t="s">
        <v>65</v>
      </c>
      <c r="B28" s="16">
        <v>65</v>
      </c>
      <c r="C28" s="16">
        <v>64</v>
      </c>
      <c r="D28" s="16">
        <v>4</v>
      </c>
      <c r="E28" s="16">
        <v>5</v>
      </c>
      <c r="F28" s="16">
        <v>5</v>
      </c>
      <c r="G28" s="17">
        <f t="shared" si="0"/>
        <v>-1</v>
      </c>
      <c r="H28" s="1">
        <f t="shared" si="1"/>
        <v>6.0606060606060606</v>
      </c>
      <c r="I28" s="1">
        <f t="shared" si="2"/>
        <v>7.5757575757575761</v>
      </c>
      <c r="J28" s="1">
        <f t="shared" si="3"/>
        <v>-1.5151515151515151</v>
      </c>
    </row>
    <row r="29" spans="1:10" x14ac:dyDescent="0.25">
      <c r="A29" s="15" t="s">
        <v>66</v>
      </c>
      <c r="B29" s="16">
        <v>3</v>
      </c>
      <c r="C29" s="16">
        <v>3</v>
      </c>
      <c r="D29" s="16">
        <v>1</v>
      </c>
      <c r="E29" s="16">
        <v>1</v>
      </c>
      <c r="F29" s="16">
        <v>1</v>
      </c>
      <c r="G29" s="17">
        <f t="shared" si="0"/>
        <v>0</v>
      </c>
      <c r="H29" s="1">
        <f t="shared" si="1"/>
        <v>33.333333333333329</v>
      </c>
      <c r="I29" s="1">
        <f t="shared" si="2"/>
        <v>33.333333333333329</v>
      </c>
      <c r="J29" s="1">
        <f t="shared" si="3"/>
        <v>0</v>
      </c>
    </row>
    <row r="30" spans="1:10" x14ac:dyDescent="0.25">
      <c r="A30" s="15" t="s">
        <v>67</v>
      </c>
      <c r="B30" s="16">
        <v>5</v>
      </c>
      <c r="C30" s="16">
        <v>5</v>
      </c>
      <c r="D30" s="16">
        <v>0</v>
      </c>
      <c r="E30" s="16">
        <v>0</v>
      </c>
      <c r="F30" s="16">
        <v>0</v>
      </c>
      <c r="G30" s="17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x14ac:dyDescent="0.25">
      <c r="A31" s="15" t="s">
        <v>68</v>
      </c>
      <c r="B31" s="16">
        <v>2</v>
      </c>
      <c r="C31" s="16">
        <v>2</v>
      </c>
      <c r="D31" s="16">
        <v>0</v>
      </c>
      <c r="E31" s="16">
        <v>0</v>
      </c>
      <c r="F31" s="16">
        <v>0</v>
      </c>
      <c r="G31" s="17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x14ac:dyDescent="0.25">
      <c r="A32" s="15" t="s">
        <v>69</v>
      </c>
      <c r="B32" s="16">
        <v>3</v>
      </c>
      <c r="C32" s="16">
        <v>3</v>
      </c>
      <c r="D32" s="16">
        <v>0</v>
      </c>
      <c r="E32" s="16">
        <v>1</v>
      </c>
      <c r="F32" s="16">
        <v>1</v>
      </c>
      <c r="G32" s="17">
        <f t="shared" si="0"/>
        <v>-1</v>
      </c>
      <c r="H32" s="1">
        <f t="shared" si="1"/>
        <v>0</v>
      </c>
      <c r="I32" s="1">
        <f t="shared" si="2"/>
        <v>25</v>
      </c>
      <c r="J32" s="1">
        <f t="shared" si="3"/>
        <v>-25</v>
      </c>
    </row>
    <row r="33" spans="1:10" x14ac:dyDescent="0.25">
      <c r="A33" s="15" t="s">
        <v>70</v>
      </c>
      <c r="B33" s="16">
        <v>3</v>
      </c>
      <c r="C33" s="16">
        <v>3</v>
      </c>
      <c r="D33" s="16">
        <v>1</v>
      </c>
      <c r="E33" s="16">
        <v>1</v>
      </c>
      <c r="F33" s="16">
        <v>1</v>
      </c>
      <c r="G33" s="17">
        <f t="shared" si="0"/>
        <v>0</v>
      </c>
      <c r="H33" s="1">
        <f t="shared" si="1"/>
        <v>33.333333333333329</v>
      </c>
      <c r="I33" s="1">
        <f t="shared" si="2"/>
        <v>33.333333333333329</v>
      </c>
      <c r="J33" s="1">
        <f t="shared" si="3"/>
        <v>0</v>
      </c>
    </row>
    <row r="34" spans="1:10" x14ac:dyDescent="0.25">
      <c r="A34" s="15" t="s">
        <v>72</v>
      </c>
      <c r="B34" s="16">
        <v>4</v>
      </c>
      <c r="C34" s="16">
        <v>4</v>
      </c>
      <c r="D34" s="16">
        <v>0</v>
      </c>
      <c r="E34" s="16">
        <v>0</v>
      </c>
      <c r="F34" s="16">
        <v>0</v>
      </c>
      <c r="G34" s="17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x14ac:dyDescent="0.25">
      <c r="A35" s="15" t="s">
        <v>73</v>
      </c>
      <c r="B35" s="16">
        <v>2</v>
      </c>
      <c r="C35" s="16">
        <v>2</v>
      </c>
      <c r="D35" s="16">
        <v>0</v>
      </c>
      <c r="E35" s="16">
        <v>0</v>
      </c>
      <c r="F35" s="16">
        <v>0</v>
      </c>
      <c r="G35" s="17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x14ac:dyDescent="0.25">
      <c r="A36" s="15" t="s">
        <v>74</v>
      </c>
      <c r="B36" s="16">
        <v>3</v>
      </c>
      <c r="C36" s="16">
        <v>2</v>
      </c>
      <c r="D36" s="16">
        <v>0</v>
      </c>
      <c r="E36" s="16">
        <v>0</v>
      </c>
      <c r="F36" s="16">
        <v>0</v>
      </c>
      <c r="G36" s="17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x14ac:dyDescent="0.25">
      <c r="A37" s="15" t="s">
        <v>75</v>
      </c>
      <c r="B37" s="16">
        <v>2</v>
      </c>
      <c r="C37" s="16">
        <v>2</v>
      </c>
      <c r="D37" s="16">
        <v>0</v>
      </c>
      <c r="E37" s="16">
        <v>0</v>
      </c>
      <c r="F37" s="16">
        <v>0</v>
      </c>
      <c r="G37" s="17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x14ac:dyDescent="0.25">
      <c r="A38" s="15" t="s">
        <v>76</v>
      </c>
      <c r="B38" s="16">
        <v>1</v>
      </c>
      <c r="C38" s="16">
        <v>1</v>
      </c>
      <c r="D38" s="16">
        <v>0</v>
      </c>
      <c r="E38" s="16">
        <v>0</v>
      </c>
      <c r="F38" s="16">
        <v>0</v>
      </c>
      <c r="G38" s="17">
        <f t="shared" si="0"/>
        <v>0</v>
      </c>
      <c r="H38" s="1">
        <f t="shared" si="1"/>
        <v>0</v>
      </c>
      <c r="I38" s="1">
        <f t="shared" si="2"/>
        <v>0</v>
      </c>
      <c r="J38" s="1">
        <f t="shared" si="3"/>
        <v>0</v>
      </c>
    </row>
    <row r="39" spans="1:10" x14ac:dyDescent="0.25">
      <c r="A39" s="15" t="s">
        <v>78</v>
      </c>
      <c r="B39" s="16">
        <v>8</v>
      </c>
      <c r="C39" s="16">
        <v>8</v>
      </c>
      <c r="D39" s="16">
        <v>1</v>
      </c>
      <c r="E39" s="16">
        <v>1</v>
      </c>
      <c r="F39" s="16">
        <v>1</v>
      </c>
      <c r="G39" s="17">
        <f t="shared" si="0"/>
        <v>0</v>
      </c>
      <c r="H39" s="1">
        <f t="shared" si="1"/>
        <v>12.5</v>
      </c>
      <c r="I39" s="1">
        <f t="shared" si="2"/>
        <v>12.5</v>
      </c>
      <c r="J39" s="1">
        <f t="shared" si="3"/>
        <v>0</v>
      </c>
    </row>
    <row r="40" spans="1:10" x14ac:dyDescent="0.25">
      <c r="A40" s="15" t="s">
        <v>79</v>
      </c>
      <c r="B40" s="16">
        <v>1</v>
      </c>
      <c r="C40" s="16">
        <v>1</v>
      </c>
      <c r="D40" s="16">
        <v>0</v>
      </c>
      <c r="E40" s="16">
        <v>0</v>
      </c>
      <c r="F40" s="16">
        <v>0</v>
      </c>
      <c r="G40" s="17">
        <f t="shared" si="0"/>
        <v>0</v>
      </c>
      <c r="H40" s="1">
        <f t="shared" si="1"/>
        <v>0</v>
      </c>
      <c r="I40" s="1">
        <f t="shared" si="2"/>
        <v>0</v>
      </c>
      <c r="J40" s="1">
        <f t="shared" si="3"/>
        <v>0</v>
      </c>
    </row>
    <row r="41" spans="1:10" x14ac:dyDescent="0.25">
      <c r="A41" s="15" t="s">
        <v>81</v>
      </c>
      <c r="B41" s="16">
        <v>2</v>
      </c>
      <c r="C41" s="16">
        <v>1</v>
      </c>
      <c r="D41" s="16">
        <v>0</v>
      </c>
      <c r="E41" s="16">
        <v>0</v>
      </c>
      <c r="F41" s="16">
        <v>0</v>
      </c>
      <c r="G41" s="17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x14ac:dyDescent="0.25">
      <c r="A42" s="15" t="s">
        <v>82</v>
      </c>
      <c r="B42" s="16">
        <v>7</v>
      </c>
      <c r="C42" s="16">
        <v>6</v>
      </c>
      <c r="D42" s="16">
        <v>0</v>
      </c>
      <c r="E42" s="16">
        <v>2</v>
      </c>
      <c r="F42" s="16">
        <v>2</v>
      </c>
      <c r="G42" s="17">
        <f t="shared" si="0"/>
        <v>-2</v>
      </c>
      <c r="H42" s="1">
        <f t="shared" si="1"/>
        <v>0</v>
      </c>
      <c r="I42" s="1">
        <f t="shared" si="2"/>
        <v>22.222222222222221</v>
      </c>
      <c r="J42" s="1">
        <f t="shared" si="3"/>
        <v>-22.222222222222221</v>
      </c>
    </row>
    <row r="43" spans="1:10" x14ac:dyDescent="0.25">
      <c r="A43" s="15" t="s">
        <v>83</v>
      </c>
      <c r="B43" s="16">
        <v>1</v>
      </c>
      <c r="C43" s="16">
        <v>0</v>
      </c>
      <c r="D43" s="16">
        <v>0</v>
      </c>
      <c r="E43" s="16">
        <v>0</v>
      </c>
      <c r="F43" s="16">
        <v>0</v>
      </c>
      <c r="G43" s="17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x14ac:dyDescent="0.25">
      <c r="A44" s="15" t="s">
        <v>85</v>
      </c>
      <c r="B44" s="16">
        <v>2</v>
      </c>
      <c r="C44" s="16">
        <v>2</v>
      </c>
      <c r="D44" s="16">
        <v>0</v>
      </c>
      <c r="E44" s="16">
        <v>0</v>
      </c>
      <c r="F44" s="16">
        <v>0</v>
      </c>
      <c r="G44" s="17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x14ac:dyDescent="0.25">
      <c r="A45" s="15" t="s">
        <v>87</v>
      </c>
      <c r="B45" s="16">
        <v>8</v>
      </c>
      <c r="C45" s="16">
        <v>8</v>
      </c>
      <c r="D45" s="16">
        <v>0</v>
      </c>
      <c r="E45" s="16">
        <v>0</v>
      </c>
      <c r="F45" s="16">
        <v>0</v>
      </c>
      <c r="G45" s="17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x14ac:dyDescent="0.25">
      <c r="A46" s="15" t="s">
        <v>90</v>
      </c>
      <c r="B46" s="16">
        <v>2</v>
      </c>
      <c r="C46" s="16">
        <v>2</v>
      </c>
      <c r="D46" s="16">
        <v>0</v>
      </c>
      <c r="E46" s="16">
        <v>1</v>
      </c>
      <c r="F46" s="16">
        <v>1</v>
      </c>
      <c r="G46" s="17">
        <f t="shared" si="0"/>
        <v>-1</v>
      </c>
      <c r="H46" s="1">
        <f t="shared" si="1"/>
        <v>0</v>
      </c>
      <c r="I46" s="1">
        <f t="shared" si="2"/>
        <v>33.333333333333329</v>
      </c>
      <c r="J46" s="1">
        <f t="shared" si="3"/>
        <v>-33.333333333333329</v>
      </c>
    </row>
    <row r="47" spans="1:10" x14ac:dyDescent="0.25">
      <c r="A47" s="15" t="s">
        <v>91</v>
      </c>
      <c r="B47" s="16">
        <v>0</v>
      </c>
      <c r="C47" s="16">
        <v>0</v>
      </c>
      <c r="D47" s="16">
        <v>0</v>
      </c>
      <c r="E47" s="16">
        <v>1</v>
      </c>
      <c r="F47" s="16">
        <v>1</v>
      </c>
      <c r="G47" s="17">
        <f t="shared" si="0"/>
        <v>-1</v>
      </c>
      <c r="H47" s="1">
        <f t="shared" si="1"/>
        <v>0</v>
      </c>
      <c r="I47" s="1">
        <f t="shared" si="2"/>
        <v>100</v>
      </c>
      <c r="J47" s="1">
        <f t="shared" si="3"/>
        <v>-100</v>
      </c>
    </row>
    <row r="48" spans="1:10" x14ac:dyDescent="0.25">
      <c r="A48" s="15" t="s">
        <v>92</v>
      </c>
      <c r="B48" s="16">
        <v>6</v>
      </c>
      <c r="C48" s="16">
        <v>6</v>
      </c>
      <c r="D48" s="16">
        <v>0</v>
      </c>
      <c r="E48" s="16">
        <v>0</v>
      </c>
      <c r="F48" s="16">
        <v>0</v>
      </c>
      <c r="G48" s="17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x14ac:dyDescent="0.25">
      <c r="A49" s="15" t="s">
        <v>93</v>
      </c>
      <c r="B49" s="16">
        <v>2</v>
      </c>
      <c r="C49" s="16">
        <v>2</v>
      </c>
      <c r="D49" s="16">
        <v>0</v>
      </c>
      <c r="E49" s="16">
        <v>0</v>
      </c>
      <c r="F49" s="16">
        <v>0</v>
      </c>
      <c r="G49" s="17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x14ac:dyDescent="0.25">
      <c r="A50" s="15" t="s">
        <v>94</v>
      </c>
      <c r="B50" s="16">
        <v>3</v>
      </c>
      <c r="C50" s="16">
        <v>3</v>
      </c>
      <c r="D50" s="16">
        <v>0</v>
      </c>
      <c r="E50" s="16">
        <v>0</v>
      </c>
      <c r="F50" s="16">
        <v>0</v>
      </c>
      <c r="G50" s="17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x14ac:dyDescent="0.25">
      <c r="A51" s="15" t="s">
        <v>95</v>
      </c>
      <c r="B51" s="16">
        <v>1</v>
      </c>
      <c r="C51" s="16">
        <v>1</v>
      </c>
      <c r="D51" s="16">
        <v>0</v>
      </c>
      <c r="E51" s="16">
        <v>0</v>
      </c>
      <c r="F51" s="16">
        <v>0</v>
      </c>
      <c r="G51" s="17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x14ac:dyDescent="0.25">
      <c r="A52" s="15" t="s">
        <v>96</v>
      </c>
      <c r="B52" s="16">
        <v>3</v>
      </c>
      <c r="C52" s="16">
        <v>3</v>
      </c>
      <c r="D52" s="16">
        <v>0</v>
      </c>
      <c r="E52" s="16">
        <v>0</v>
      </c>
      <c r="F52" s="16">
        <v>0</v>
      </c>
      <c r="G52" s="17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x14ac:dyDescent="0.25">
      <c r="A53" s="15" t="s">
        <v>98</v>
      </c>
      <c r="B53" s="16">
        <v>4</v>
      </c>
      <c r="C53" s="16">
        <v>3</v>
      </c>
      <c r="D53" s="16">
        <v>0</v>
      </c>
      <c r="E53" s="16">
        <v>0</v>
      </c>
      <c r="F53" s="16">
        <v>0</v>
      </c>
      <c r="G53" s="17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x14ac:dyDescent="0.25">
      <c r="A54" s="15" t="s">
        <v>99</v>
      </c>
      <c r="B54" s="16">
        <v>1</v>
      </c>
      <c r="C54" s="16">
        <v>1</v>
      </c>
      <c r="D54" s="16">
        <v>0</v>
      </c>
      <c r="E54" s="16">
        <v>0</v>
      </c>
      <c r="F54" s="16">
        <v>0</v>
      </c>
      <c r="G54" s="17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x14ac:dyDescent="0.25">
      <c r="A55" s="15" t="s">
        <v>100</v>
      </c>
      <c r="B55" s="16">
        <v>2</v>
      </c>
      <c r="C55" s="16">
        <v>1</v>
      </c>
      <c r="D55" s="16">
        <v>0</v>
      </c>
      <c r="E55" s="16">
        <v>0</v>
      </c>
      <c r="F55" s="16">
        <v>0</v>
      </c>
      <c r="G55" s="17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x14ac:dyDescent="0.25">
      <c r="A56" s="15" t="s">
        <v>101</v>
      </c>
      <c r="B56" s="16">
        <v>1</v>
      </c>
      <c r="C56" s="16">
        <v>0</v>
      </c>
      <c r="D56" s="16">
        <v>0</v>
      </c>
      <c r="E56" s="16">
        <v>0</v>
      </c>
      <c r="F56" s="16">
        <v>0</v>
      </c>
      <c r="G56" s="17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x14ac:dyDescent="0.25">
      <c r="A57" s="15" t="s">
        <v>103</v>
      </c>
      <c r="B57" s="16">
        <v>2</v>
      </c>
      <c r="C57" s="16">
        <v>2</v>
      </c>
      <c r="D57" s="16">
        <v>0</v>
      </c>
      <c r="E57" s="16">
        <v>0</v>
      </c>
      <c r="F57" s="16">
        <v>0</v>
      </c>
      <c r="G57" s="17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x14ac:dyDescent="0.25">
      <c r="A58" s="15" t="s">
        <v>104</v>
      </c>
      <c r="B58" s="16">
        <v>1</v>
      </c>
      <c r="C58" s="16">
        <v>1</v>
      </c>
      <c r="D58" s="16">
        <v>0</v>
      </c>
      <c r="E58" s="16">
        <v>0</v>
      </c>
      <c r="F58" s="16">
        <v>0</v>
      </c>
      <c r="G58" s="17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x14ac:dyDescent="0.25">
      <c r="A59" s="15" t="s">
        <v>106</v>
      </c>
      <c r="B59" s="16">
        <v>1</v>
      </c>
      <c r="C59" s="16">
        <v>1</v>
      </c>
      <c r="D59" s="16">
        <v>0</v>
      </c>
      <c r="E59" s="16">
        <v>0</v>
      </c>
      <c r="F59" s="16">
        <v>0</v>
      </c>
      <c r="G59" s="17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x14ac:dyDescent="0.25">
      <c r="A60" s="15" t="s">
        <v>109</v>
      </c>
      <c r="B60" s="16">
        <v>5</v>
      </c>
      <c r="C60" s="16">
        <v>3</v>
      </c>
      <c r="D60" s="16">
        <v>0</v>
      </c>
      <c r="E60" s="16">
        <v>0</v>
      </c>
      <c r="F60" s="16">
        <v>0</v>
      </c>
      <c r="G60" s="17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x14ac:dyDescent="0.25">
      <c r="A61" s="15" t="s">
        <v>111</v>
      </c>
      <c r="B61" s="16">
        <v>2</v>
      </c>
      <c r="C61" s="16">
        <v>2</v>
      </c>
      <c r="D61" s="16">
        <v>0</v>
      </c>
      <c r="E61" s="16">
        <v>0</v>
      </c>
      <c r="F61" s="16">
        <v>0</v>
      </c>
      <c r="G61" s="17">
        <f t="shared" si="0"/>
        <v>0</v>
      </c>
      <c r="H61" s="1">
        <f t="shared" si="1"/>
        <v>0</v>
      </c>
      <c r="I61" s="1">
        <f t="shared" si="2"/>
        <v>0</v>
      </c>
      <c r="J61" s="1">
        <f t="shared" si="3"/>
        <v>0</v>
      </c>
    </row>
    <row r="62" spans="1:10" x14ac:dyDescent="0.25">
      <c r="A62" s="15" t="s">
        <v>113</v>
      </c>
      <c r="B62" s="16">
        <v>5</v>
      </c>
      <c r="C62" s="16">
        <v>5</v>
      </c>
      <c r="D62" s="16">
        <v>0</v>
      </c>
      <c r="E62" s="16">
        <v>0</v>
      </c>
      <c r="F62" s="16">
        <v>0</v>
      </c>
      <c r="G62" s="17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x14ac:dyDescent="0.25">
      <c r="A63" s="15" t="s">
        <v>114</v>
      </c>
      <c r="B63" s="16">
        <v>7</v>
      </c>
      <c r="C63" s="16">
        <v>7</v>
      </c>
      <c r="D63" s="16">
        <v>1</v>
      </c>
      <c r="E63" s="16">
        <v>0</v>
      </c>
      <c r="F63" s="16">
        <v>0</v>
      </c>
      <c r="G63" s="17">
        <f t="shared" si="0"/>
        <v>1</v>
      </c>
      <c r="H63" s="1">
        <f t="shared" si="1"/>
        <v>16.666666666666664</v>
      </c>
      <c r="I63" s="1">
        <f t="shared" si="2"/>
        <v>0</v>
      </c>
      <c r="J63" s="1">
        <f t="shared" si="3"/>
        <v>16.666666666666664</v>
      </c>
    </row>
    <row r="64" spans="1:10" x14ac:dyDescent="0.25">
      <c r="A64" s="15" t="s">
        <v>115</v>
      </c>
      <c r="B64" s="16">
        <v>5</v>
      </c>
      <c r="C64" s="16">
        <v>5</v>
      </c>
      <c r="D64" s="16">
        <v>0</v>
      </c>
      <c r="E64" s="16">
        <v>0</v>
      </c>
      <c r="F64" s="16">
        <v>0</v>
      </c>
      <c r="G64" s="17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x14ac:dyDescent="0.25">
      <c r="A65" s="15" t="s">
        <v>116</v>
      </c>
      <c r="B65" s="16">
        <v>1</v>
      </c>
      <c r="C65" s="16">
        <v>1</v>
      </c>
      <c r="D65" s="16">
        <v>0</v>
      </c>
      <c r="E65" s="16">
        <v>0</v>
      </c>
      <c r="F65" s="16">
        <v>0</v>
      </c>
      <c r="G65" s="17">
        <f t="shared" si="0"/>
        <v>0</v>
      </c>
      <c r="H65" s="1">
        <f t="shared" si="1"/>
        <v>0</v>
      </c>
      <c r="I65" s="1">
        <f t="shared" si="2"/>
        <v>0</v>
      </c>
      <c r="J65" s="1">
        <f t="shared" si="3"/>
        <v>0</v>
      </c>
    </row>
    <row r="66" spans="1:10" x14ac:dyDescent="0.25">
      <c r="A66" s="15" t="s">
        <v>117</v>
      </c>
      <c r="B66" s="16">
        <v>6</v>
      </c>
      <c r="C66" s="16">
        <v>6</v>
      </c>
      <c r="D66" s="16">
        <v>0</v>
      </c>
      <c r="E66" s="16">
        <v>0</v>
      </c>
      <c r="F66" s="16">
        <v>0</v>
      </c>
      <c r="G66" s="17">
        <f t="shared" si="0"/>
        <v>0</v>
      </c>
      <c r="H66" s="1">
        <f t="shared" si="1"/>
        <v>0</v>
      </c>
      <c r="I66" s="1">
        <f t="shared" si="2"/>
        <v>0</v>
      </c>
      <c r="J66" s="1">
        <f t="shared" si="3"/>
        <v>0</v>
      </c>
    </row>
    <row r="67" spans="1:10" x14ac:dyDescent="0.25">
      <c r="A67" s="15" t="s">
        <v>118</v>
      </c>
      <c r="B67" s="16">
        <v>2</v>
      </c>
      <c r="C67" s="16">
        <v>2</v>
      </c>
      <c r="D67" s="16">
        <v>0</v>
      </c>
      <c r="E67" s="16">
        <v>0</v>
      </c>
      <c r="F67" s="16">
        <v>0</v>
      </c>
      <c r="G67" s="17">
        <f t="shared" ref="G67:G73" si="4">D67-F67</f>
        <v>0</v>
      </c>
      <c r="H67" s="1">
        <f t="shared" ref="H67:H73" si="5">D67/(B67-D67+F67)*100</f>
        <v>0</v>
      </c>
      <c r="I67" s="1">
        <f t="shared" ref="I67:I73" si="6">F67/(B67-D67+F67)*100</f>
        <v>0</v>
      </c>
      <c r="J67" s="1">
        <f t="shared" ref="J67:J73" si="7">G67/(B67-D67+F67)*100</f>
        <v>0</v>
      </c>
    </row>
    <row r="68" spans="1:10" x14ac:dyDescent="0.25">
      <c r="A68" s="15" t="s">
        <v>119</v>
      </c>
      <c r="B68" s="16">
        <v>1</v>
      </c>
      <c r="C68" s="16">
        <v>1</v>
      </c>
      <c r="D68" s="16">
        <v>0</v>
      </c>
      <c r="E68" s="16">
        <v>0</v>
      </c>
      <c r="F68" s="16">
        <v>0</v>
      </c>
      <c r="G68" s="17">
        <f t="shared" si="4"/>
        <v>0</v>
      </c>
      <c r="H68" s="1">
        <f t="shared" si="5"/>
        <v>0</v>
      </c>
      <c r="I68" s="1">
        <f t="shared" si="6"/>
        <v>0</v>
      </c>
      <c r="J68" s="1">
        <f t="shared" si="7"/>
        <v>0</v>
      </c>
    </row>
    <row r="69" spans="1:10" x14ac:dyDescent="0.25">
      <c r="A69" s="15" t="s">
        <v>120</v>
      </c>
      <c r="B69" s="16">
        <v>6</v>
      </c>
      <c r="C69" s="16">
        <v>6</v>
      </c>
      <c r="D69" s="16">
        <v>0</v>
      </c>
      <c r="E69" s="16">
        <v>0</v>
      </c>
      <c r="F69" s="16">
        <v>0</v>
      </c>
      <c r="G69" s="17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x14ac:dyDescent="0.25">
      <c r="A70" s="15" t="s">
        <v>121</v>
      </c>
      <c r="B70" s="16">
        <v>1</v>
      </c>
      <c r="C70" s="16">
        <v>0</v>
      </c>
      <c r="D70" s="16">
        <v>0</v>
      </c>
      <c r="E70" s="16">
        <v>0</v>
      </c>
      <c r="F70" s="16">
        <v>0</v>
      </c>
      <c r="G70" s="17">
        <f t="shared" si="4"/>
        <v>0</v>
      </c>
      <c r="H70" s="1">
        <f t="shared" si="5"/>
        <v>0</v>
      </c>
      <c r="I70" s="1">
        <f t="shared" si="6"/>
        <v>0</v>
      </c>
      <c r="J70" s="1">
        <f t="shared" si="7"/>
        <v>0</v>
      </c>
    </row>
    <row r="71" spans="1:10" x14ac:dyDescent="0.25">
      <c r="A71" s="15" t="s">
        <v>122</v>
      </c>
      <c r="B71" s="16">
        <v>1</v>
      </c>
      <c r="C71" s="16">
        <v>1</v>
      </c>
      <c r="D71" s="16">
        <v>0</v>
      </c>
      <c r="E71" s="16">
        <v>1</v>
      </c>
      <c r="F71" s="16">
        <v>1</v>
      </c>
      <c r="G71" s="17">
        <f t="shared" si="4"/>
        <v>-1</v>
      </c>
      <c r="H71" s="1">
        <f t="shared" si="5"/>
        <v>0</v>
      </c>
      <c r="I71" s="1">
        <f t="shared" si="6"/>
        <v>50</v>
      </c>
      <c r="J71" s="1">
        <f t="shared" si="7"/>
        <v>-50</v>
      </c>
    </row>
    <row r="72" spans="1:10" x14ac:dyDescent="0.25">
      <c r="A72" s="15" t="s">
        <v>123</v>
      </c>
      <c r="B72" s="16">
        <v>0</v>
      </c>
      <c r="C72" s="16">
        <v>0</v>
      </c>
      <c r="D72" s="16">
        <v>0</v>
      </c>
      <c r="E72" s="16">
        <v>1</v>
      </c>
      <c r="F72" s="16">
        <v>0</v>
      </c>
      <c r="G72" s="17">
        <f t="shared" si="4"/>
        <v>0</v>
      </c>
      <c r="H72" s="32" t="s">
        <v>134</v>
      </c>
      <c r="I72" s="32" t="s">
        <v>134</v>
      </c>
      <c r="J72" s="32" t="s">
        <v>134</v>
      </c>
    </row>
    <row r="73" spans="1:10" x14ac:dyDescent="0.25">
      <c r="A73" s="15" t="s">
        <v>126</v>
      </c>
      <c r="B73" s="16">
        <v>1</v>
      </c>
      <c r="C73" s="16">
        <v>1</v>
      </c>
      <c r="D73" s="16">
        <v>0</v>
      </c>
      <c r="E73" s="16">
        <v>0</v>
      </c>
      <c r="F73" s="16">
        <v>0</v>
      </c>
      <c r="G73" s="17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x14ac:dyDescent="0.25">
      <c r="A74" s="18" t="s">
        <v>127</v>
      </c>
      <c r="B74" s="19">
        <v>12</v>
      </c>
      <c r="C74" s="19">
        <v>12</v>
      </c>
      <c r="D74" s="19">
        <v>0</v>
      </c>
      <c r="E74" s="19">
        <v>0</v>
      </c>
      <c r="F74" s="19">
        <v>0</v>
      </c>
      <c r="G74" s="20">
        <f t="shared" ref="G74:G75" si="8">D74-F74</f>
        <v>0</v>
      </c>
      <c r="H74" s="21">
        <f t="shared" ref="H74:H75" si="9">D74/(B74-D74+F74)*100</f>
        <v>0</v>
      </c>
      <c r="I74" s="21">
        <f t="shared" ref="I74:I75" si="10">F74/(B74-D74+F74)*100</f>
        <v>0</v>
      </c>
      <c r="J74" s="21">
        <f t="shared" ref="J74:J75" si="11">G74/(B74-D74+F74)*100</f>
        <v>0</v>
      </c>
    </row>
    <row r="75" spans="1:10" x14ac:dyDescent="0.25">
      <c r="A75" s="22" t="s">
        <v>132</v>
      </c>
      <c r="B75" s="23">
        <v>269</v>
      </c>
      <c r="C75" s="23">
        <v>255</v>
      </c>
      <c r="D75" s="23">
        <v>11</v>
      </c>
      <c r="E75" s="23">
        <v>24</v>
      </c>
      <c r="F75" s="23">
        <v>22</v>
      </c>
      <c r="G75" s="24">
        <f t="shared" si="8"/>
        <v>-11</v>
      </c>
      <c r="H75" s="25">
        <f t="shared" si="9"/>
        <v>3.9285714285714284</v>
      </c>
      <c r="I75" s="25">
        <f t="shared" si="10"/>
        <v>7.8571428571428568</v>
      </c>
      <c r="J75" s="25">
        <f t="shared" si="11"/>
        <v>-3.9285714285714284</v>
      </c>
    </row>
    <row r="76" spans="1:10" x14ac:dyDescent="0.25">
      <c r="A76" s="4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5">
      <c r="A77" s="4" t="s">
        <v>11</v>
      </c>
      <c r="B77" s="5"/>
      <c r="C77" s="5"/>
      <c r="D77" s="5"/>
      <c r="E77" s="5"/>
      <c r="F77" s="5"/>
      <c r="G77" s="5"/>
      <c r="H77" s="5"/>
      <c r="I77" s="5"/>
      <c r="J77" s="5"/>
    </row>
    <row r="78" spans="1:10" x14ac:dyDescent="0.25">
      <c r="A78" s="4" t="s">
        <v>12</v>
      </c>
      <c r="B78" s="5"/>
      <c r="C78" s="5"/>
      <c r="D78" s="5"/>
      <c r="E78" s="5"/>
      <c r="F78" s="5"/>
      <c r="G78" s="5"/>
      <c r="H78" s="5"/>
      <c r="I78" s="5"/>
      <c r="J78" s="5"/>
    </row>
    <row r="79" spans="1:10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79" workbookViewId="0">
      <selection activeCell="A103" sqref="A5:XFD103"/>
    </sheetView>
  </sheetViews>
  <sheetFormatPr defaultRowHeight="15" x14ac:dyDescent="0.25"/>
  <cols>
    <col min="1" max="1" width="19.140625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" customHeight="1" x14ac:dyDescent="0.25">
      <c r="A1" s="50" t="s">
        <v>29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4.45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3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13.5" customHeight="1" x14ac:dyDescent="0.25">
      <c r="A5" s="15" t="s">
        <v>31</v>
      </c>
      <c r="B5" s="16">
        <v>9</v>
      </c>
      <c r="C5" s="16">
        <v>9</v>
      </c>
      <c r="D5" s="16">
        <v>0</v>
      </c>
      <c r="E5" s="16">
        <v>0</v>
      </c>
      <c r="F5" s="16">
        <v>0</v>
      </c>
      <c r="G5" s="17">
        <f t="shared" ref="G5:G66" si="0">D5-F5</f>
        <v>0</v>
      </c>
      <c r="H5" s="1">
        <f t="shared" ref="H5:H66" si="1">D5/(B5-D5+F5)*100</f>
        <v>0</v>
      </c>
      <c r="I5" s="1">
        <f t="shared" ref="I5:I66" si="2">F5/(B5-D5+F5)*100</f>
        <v>0</v>
      </c>
      <c r="J5" s="1">
        <f t="shared" ref="J5:J66" si="3">G5/(B5-D5+F5)*100</f>
        <v>0</v>
      </c>
    </row>
    <row r="6" spans="1:10" ht="13.5" customHeight="1" x14ac:dyDescent="0.25">
      <c r="A6" s="15" t="s">
        <v>32</v>
      </c>
      <c r="B6" s="16">
        <v>6</v>
      </c>
      <c r="C6" s="16">
        <v>6</v>
      </c>
      <c r="D6" s="16">
        <v>0</v>
      </c>
      <c r="E6" s="16">
        <v>1</v>
      </c>
      <c r="F6" s="16">
        <v>1</v>
      </c>
      <c r="G6" s="17">
        <f t="shared" si="0"/>
        <v>-1</v>
      </c>
      <c r="H6" s="1">
        <f t="shared" si="1"/>
        <v>0</v>
      </c>
      <c r="I6" s="1">
        <f t="shared" si="2"/>
        <v>14.285714285714285</v>
      </c>
      <c r="J6" s="1">
        <f t="shared" si="3"/>
        <v>-14.285714285714285</v>
      </c>
    </row>
    <row r="7" spans="1:10" ht="13.5" customHeight="1" x14ac:dyDescent="0.25">
      <c r="A7" s="15" t="s">
        <v>33</v>
      </c>
      <c r="B7" s="16">
        <v>13</v>
      </c>
      <c r="C7" s="16">
        <v>13</v>
      </c>
      <c r="D7" s="16">
        <v>1</v>
      </c>
      <c r="E7" s="16">
        <v>0</v>
      </c>
      <c r="F7" s="16">
        <v>0</v>
      </c>
      <c r="G7" s="17">
        <f t="shared" si="0"/>
        <v>1</v>
      </c>
      <c r="H7" s="1">
        <f t="shared" si="1"/>
        <v>8.3333333333333321</v>
      </c>
      <c r="I7" s="1">
        <f t="shared" si="2"/>
        <v>0</v>
      </c>
      <c r="J7" s="1">
        <f t="shared" si="3"/>
        <v>8.3333333333333321</v>
      </c>
    </row>
    <row r="8" spans="1:10" ht="13.5" customHeight="1" x14ac:dyDescent="0.25">
      <c r="A8" s="15" t="s">
        <v>34</v>
      </c>
      <c r="B8" s="16">
        <v>10</v>
      </c>
      <c r="C8" s="16">
        <v>10</v>
      </c>
      <c r="D8" s="16">
        <v>2</v>
      </c>
      <c r="E8" s="16">
        <v>2</v>
      </c>
      <c r="F8" s="16">
        <v>2</v>
      </c>
      <c r="G8" s="17">
        <f t="shared" si="0"/>
        <v>0</v>
      </c>
      <c r="H8" s="1">
        <f t="shared" si="1"/>
        <v>20</v>
      </c>
      <c r="I8" s="1">
        <f t="shared" si="2"/>
        <v>20</v>
      </c>
      <c r="J8" s="1">
        <f t="shared" si="3"/>
        <v>0</v>
      </c>
    </row>
    <row r="9" spans="1:10" ht="13.5" customHeight="1" x14ac:dyDescent="0.25">
      <c r="A9" s="15" t="s">
        <v>35</v>
      </c>
      <c r="B9" s="16">
        <v>13</v>
      </c>
      <c r="C9" s="16">
        <v>11</v>
      </c>
      <c r="D9" s="16">
        <v>0</v>
      </c>
      <c r="E9" s="16">
        <v>1</v>
      </c>
      <c r="F9" s="16">
        <v>1</v>
      </c>
      <c r="G9" s="17">
        <f t="shared" si="0"/>
        <v>-1</v>
      </c>
      <c r="H9" s="1">
        <f t="shared" si="1"/>
        <v>0</v>
      </c>
      <c r="I9" s="1">
        <f t="shared" si="2"/>
        <v>7.1428571428571423</v>
      </c>
      <c r="J9" s="1">
        <f t="shared" si="3"/>
        <v>-7.1428571428571423</v>
      </c>
    </row>
    <row r="10" spans="1:10" ht="13.5" customHeight="1" x14ac:dyDescent="0.25">
      <c r="A10" s="15" t="s">
        <v>36</v>
      </c>
      <c r="B10" s="16">
        <v>24</v>
      </c>
      <c r="C10" s="16">
        <v>24</v>
      </c>
      <c r="D10" s="16">
        <v>0</v>
      </c>
      <c r="E10" s="16">
        <v>2</v>
      </c>
      <c r="F10" s="16">
        <v>2</v>
      </c>
      <c r="G10" s="17">
        <f t="shared" si="0"/>
        <v>-2</v>
      </c>
      <c r="H10" s="1">
        <f t="shared" si="1"/>
        <v>0</v>
      </c>
      <c r="I10" s="1">
        <f t="shared" si="2"/>
        <v>7.6923076923076925</v>
      </c>
      <c r="J10" s="1">
        <f t="shared" si="3"/>
        <v>-7.6923076923076925</v>
      </c>
    </row>
    <row r="11" spans="1:10" ht="13.5" customHeight="1" x14ac:dyDescent="0.25">
      <c r="A11" s="15" t="s">
        <v>37</v>
      </c>
      <c r="B11" s="16">
        <v>4</v>
      </c>
      <c r="C11" s="16">
        <v>3</v>
      </c>
      <c r="D11" s="16">
        <v>0</v>
      </c>
      <c r="E11" s="16">
        <v>1</v>
      </c>
      <c r="F11" s="16">
        <v>1</v>
      </c>
      <c r="G11" s="17">
        <f t="shared" si="0"/>
        <v>-1</v>
      </c>
      <c r="H11" s="1">
        <f t="shared" si="1"/>
        <v>0</v>
      </c>
      <c r="I11" s="1">
        <f t="shared" si="2"/>
        <v>20</v>
      </c>
      <c r="J11" s="1">
        <f t="shared" si="3"/>
        <v>-20</v>
      </c>
    </row>
    <row r="12" spans="1:10" ht="13.5" customHeight="1" x14ac:dyDescent="0.25">
      <c r="A12" s="15" t="s">
        <v>38</v>
      </c>
      <c r="B12" s="16">
        <v>5</v>
      </c>
      <c r="C12" s="16">
        <v>5</v>
      </c>
      <c r="D12" s="16">
        <v>0</v>
      </c>
      <c r="E12" s="16">
        <v>0</v>
      </c>
      <c r="F12" s="16">
        <v>0</v>
      </c>
      <c r="G12" s="17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3.5" customHeight="1" x14ac:dyDescent="0.25">
      <c r="A13" s="15" t="s">
        <v>39</v>
      </c>
      <c r="B13" s="16">
        <v>11</v>
      </c>
      <c r="C13" s="16">
        <v>10</v>
      </c>
      <c r="D13" s="16">
        <v>1</v>
      </c>
      <c r="E13" s="16">
        <v>0</v>
      </c>
      <c r="F13" s="16">
        <v>0</v>
      </c>
      <c r="G13" s="17">
        <f t="shared" si="0"/>
        <v>1</v>
      </c>
      <c r="H13" s="1">
        <f t="shared" si="1"/>
        <v>10</v>
      </c>
      <c r="I13" s="1">
        <f t="shared" si="2"/>
        <v>0</v>
      </c>
      <c r="J13" s="1">
        <f t="shared" si="3"/>
        <v>10</v>
      </c>
    </row>
    <row r="14" spans="1:10" ht="13.5" customHeight="1" x14ac:dyDescent="0.25">
      <c r="A14" s="15" t="s">
        <v>40</v>
      </c>
      <c r="B14" s="16">
        <v>20</v>
      </c>
      <c r="C14" s="16">
        <v>20</v>
      </c>
      <c r="D14" s="16">
        <v>0</v>
      </c>
      <c r="E14" s="16">
        <v>0</v>
      </c>
      <c r="F14" s="16">
        <v>0</v>
      </c>
      <c r="G14" s="17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ht="13.5" customHeight="1" x14ac:dyDescent="0.25">
      <c r="A15" s="15" t="s">
        <v>41</v>
      </c>
      <c r="B15" s="16">
        <v>16</v>
      </c>
      <c r="C15" s="16">
        <v>16</v>
      </c>
      <c r="D15" s="16">
        <v>0</v>
      </c>
      <c r="E15" s="16">
        <v>3</v>
      </c>
      <c r="F15" s="16">
        <v>3</v>
      </c>
      <c r="G15" s="17">
        <f t="shared" si="0"/>
        <v>-3</v>
      </c>
      <c r="H15" s="1">
        <f t="shared" si="1"/>
        <v>0</v>
      </c>
      <c r="I15" s="1">
        <f t="shared" si="2"/>
        <v>15.789473684210526</v>
      </c>
      <c r="J15" s="1">
        <f t="shared" si="3"/>
        <v>-15.789473684210526</v>
      </c>
    </row>
    <row r="16" spans="1:10" ht="13.5" customHeight="1" x14ac:dyDescent="0.25">
      <c r="A16" s="15" t="s">
        <v>42</v>
      </c>
      <c r="B16" s="16">
        <v>3</v>
      </c>
      <c r="C16" s="16">
        <v>3</v>
      </c>
      <c r="D16" s="16">
        <v>0</v>
      </c>
      <c r="E16" s="16">
        <v>0</v>
      </c>
      <c r="F16" s="16">
        <v>0</v>
      </c>
      <c r="G16" s="17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ht="13.5" customHeight="1" x14ac:dyDescent="0.25">
      <c r="A17" s="15" t="s">
        <v>43</v>
      </c>
      <c r="B17" s="16">
        <v>3</v>
      </c>
      <c r="C17" s="16">
        <v>3</v>
      </c>
      <c r="D17" s="16">
        <v>0</v>
      </c>
      <c r="E17" s="16">
        <v>0</v>
      </c>
      <c r="F17" s="16">
        <v>0</v>
      </c>
      <c r="G17" s="17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ht="13.5" customHeight="1" x14ac:dyDescent="0.25">
      <c r="A18" s="15" t="s">
        <v>44</v>
      </c>
      <c r="B18" s="16">
        <v>23</v>
      </c>
      <c r="C18" s="16">
        <v>22</v>
      </c>
      <c r="D18" s="16">
        <v>2</v>
      </c>
      <c r="E18" s="16">
        <v>0</v>
      </c>
      <c r="F18" s="16">
        <v>0</v>
      </c>
      <c r="G18" s="17">
        <f t="shared" si="0"/>
        <v>2</v>
      </c>
      <c r="H18" s="1">
        <f t="shared" si="1"/>
        <v>9.5238095238095237</v>
      </c>
      <c r="I18" s="1">
        <f t="shared" si="2"/>
        <v>0</v>
      </c>
      <c r="J18" s="1">
        <f t="shared" si="3"/>
        <v>9.5238095238095237</v>
      </c>
    </row>
    <row r="19" spans="1:10" ht="13.5" customHeight="1" x14ac:dyDescent="0.25">
      <c r="A19" s="15" t="s">
        <v>45</v>
      </c>
      <c r="B19" s="16">
        <v>6</v>
      </c>
      <c r="C19" s="16">
        <v>6</v>
      </c>
      <c r="D19" s="16">
        <v>0</v>
      </c>
      <c r="E19" s="16">
        <v>0</v>
      </c>
      <c r="F19" s="16">
        <v>0</v>
      </c>
      <c r="G19" s="17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ht="13.5" customHeight="1" x14ac:dyDescent="0.25">
      <c r="A20" s="15" t="s">
        <v>46</v>
      </c>
      <c r="B20" s="16">
        <v>33</v>
      </c>
      <c r="C20" s="16">
        <v>32</v>
      </c>
      <c r="D20" s="16">
        <v>1</v>
      </c>
      <c r="E20" s="16">
        <v>3</v>
      </c>
      <c r="F20" s="16">
        <v>3</v>
      </c>
      <c r="G20" s="17">
        <f t="shared" si="0"/>
        <v>-2</v>
      </c>
      <c r="H20" s="1">
        <f t="shared" si="1"/>
        <v>2.8571428571428572</v>
      </c>
      <c r="I20" s="1">
        <f t="shared" si="2"/>
        <v>8.5714285714285712</v>
      </c>
      <c r="J20" s="1">
        <f t="shared" si="3"/>
        <v>-5.7142857142857144</v>
      </c>
    </row>
    <row r="21" spans="1:10" ht="13.5" customHeight="1" x14ac:dyDescent="0.25">
      <c r="A21" s="15" t="s">
        <v>47</v>
      </c>
      <c r="B21" s="16">
        <v>5</v>
      </c>
      <c r="C21" s="16">
        <v>5</v>
      </c>
      <c r="D21" s="16">
        <v>0</v>
      </c>
      <c r="E21" s="16">
        <v>0</v>
      </c>
      <c r="F21" s="16">
        <v>0</v>
      </c>
      <c r="G21" s="17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ht="13.5" customHeight="1" x14ac:dyDescent="0.25">
      <c r="A22" s="15" t="s">
        <v>48</v>
      </c>
      <c r="B22" s="16">
        <v>9</v>
      </c>
      <c r="C22" s="16">
        <v>9</v>
      </c>
      <c r="D22" s="16">
        <v>1</v>
      </c>
      <c r="E22" s="16">
        <v>0</v>
      </c>
      <c r="F22" s="16">
        <v>0</v>
      </c>
      <c r="G22" s="17">
        <f t="shared" si="0"/>
        <v>1</v>
      </c>
      <c r="H22" s="1">
        <f t="shared" si="1"/>
        <v>12.5</v>
      </c>
      <c r="I22" s="1">
        <f t="shared" si="2"/>
        <v>0</v>
      </c>
      <c r="J22" s="1">
        <f t="shared" si="3"/>
        <v>12.5</v>
      </c>
    </row>
    <row r="23" spans="1:10" ht="13.5" customHeight="1" x14ac:dyDescent="0.25">
      <c r="A23" s="15" t="s">
        <v>49</v>
      </c>
      <c r="B23" s="16">
        <v>9</v>
      </c>
      <c r="C23" s="16">
        <v>9</v>
      </c>
      <c r="D23" s="16">
        <v>0</v>
      </c>
      <c r="E23" s="16">
        <v>1</v>
      </c>
      <c r="F23" s="16">
        <v>1</v>
      </c>
      <c r="G23" s="17">
        <f t="shared" si="0"/>
        <v>-1</v>
      </c>
      <c r="H23" s="1">
        <f t="shared" si="1"/>
        <v>0</v>
      </c>
      <c r="I23" s="1">
        <f t="shared" si="2"/>
        <v>10</v>
      </c>
      <c r="J23" s="1">
        <f t="shared" si="3"/>
        <v>-10</v>
      </c>
    </row>
    <row r="24" spans="1:10" ht="13.5" customHeight="1" x14ac:dyDescent="0.25">
      <c r="A24" s="15" t="s">
        <v>50</v>
      </c>
      <c r="B24" s="16">
        <v>22</v>
      </c>
      <c r="C24" s="16">
        <v>21</v>
      </c>
      <c r="D24" s="16">
        <v>4</v>
      </c>
      <c r="E24" s="16">
        <v>2</v>
      </c>
      <c r="F24" s="16">
        <v>2</v>
      </c>
      <c r="G24" s="17">
        <f t="shared" si="0"/>
        <v>2</v>
      </c>
      <c r="H24" s="1">
        <f t="shared" si="1"/>
        <v>20</v>
      </c>
      <c r="I24" s="1">
        <f t="shared" si="2"/>
        <v>10</v>
      </c>
      <c r="J24" s="1">
        <f t="shared" si="3"/>
        <v>10</v>
      </c>
    </row>
    <row r="25" spans="1:10" ht="13.5" customHeight="1" x14ac:dyDescent="0.25">
      <c r="A25" s="15" t="s">
        <v>51</v>
      </c>
      <c r="B25" s="16">
        <v>15</v>
      </c>
      <c r="C25" s="16">
        <v>15</v>
      </c>
      <c r="D25" s="16">
        <v>0</v>
      </c>
      <c r="E25" s="16">
        <v>0</v>
      </c>
      <c r="F25" s="16">
        <v>0</v>
      </c>
      <c r="G25" s="17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ht="13.5" customHeight="1" x14ac:dyDescent="0.25">
      <c r="A26" s="15" t="s">
        <v>52</v>
      </c>
      <c r="B26" s="16">
        <v>49</v>
      </c>
      <c r="C26" s="16">
        <v>48</v>
      </c>
      <c r="D26" s="16">
        <v>0</v>
      </c>
      <c r="E26" s="16">
        <v>1</v>
      </c>
      <c r="F26" s="16">
        <v>1</v>
      </c>
      <c r="G26" s="17">
        <f t="shared" si="0"/>
        <v>-1</v>
      </c>
      <c r="H26" s="1">
        <f t="shared" si="1"/>
        <v>0</v>
      </c>
      <c r="I26" s="1">
        <f t="shared" si="2"/>
        <v>2</v>
      </c>
      <c r="J26" s="1">
        <f t="shared" si="3"/>
        <v>-2</v>
      </c>
    </row>
    <row r="27" spans="1:10" ht="13.5" customHeight="1" x14ac:dyDescent="0.25">
      <c r="A27" s="15" t="s">
        <v>53</v>
      </c>
      <c r="B27" s="16">
        <v>14</v>
      </c>
      <c r="C27" s="16">
        <v>14</v>
      </c>
      <c r="D27" s="16">
        <v>0</v>
      </c>
      <c r="E27" s="16">
        <v>1</v>
      </c>
      <c r="F27" s="16">
        <v>1</v>
      </c>
      <c r="G27" s="17">
        <f t="shared" si="0"/>
        <v>-1</v>
      </c>
      <c r="H27" s="1">
        <f t="shared" si="1"/>
        <v>0</v>
      </c>
      <c r="I27" s="1">
        <f t="shared" si="2"/>
        <v>6.666666666666667</v>
      </c>
      <c r="J27" s="1">
        <f t="shared" si="3"/>
        <v>-6.666666666666667</v>
      </c>
    </row>
    <row r="28" spans="1:10" ht="13.5" customHeight="1" x14ac:dyDescent="0.25">
      <c r="A28" s="15" t="s">
        <v>54</v>
      </c>
      <c r="B28" s="16">
        <v>9</v>
      </c>
      <c r="C28" s="16">
        <v>9</v>
      </c>
      <c r="D28" s="16">
        <v>1</v>
      </c>
      <c r="E28" s="16">
        <v>0</v>
      </c>
      <c r="F28" s="16">
        <v>0</v>
      </c>
      <c r="G28" s="17">
        <f t="shared" si="0"/>
        <v>1</v>
      </c>
      <c r="H28" s="1">
        <f t="shared" si="1"/>
        <v>12.5</v>
      </c>
      <c r="I28" s="1">
        <f t="shared" si="2"/>
        <v>0</v>
      </c>
      <c r="J28" s="1">
        <f t="shared" si="3"/>
        <v>12.5</v>
      </c>
    </row>
    <row r="29" spans="1:10" ht="13.5" customHeight="1" x14ac:dyDescent="0.25">
      <c r="A29" s="15" t="s">
        <v>55</v>
      </c>
      <c r="B29" s="16">
        <v>6</v>
      </c>
      <c r="C29" s="16">
        <v>6</v>
      </c>
      <c r="D29" s="16">
        <v>0</v>
      </c>
      <c r="E29" s="16">
        <v>0</v>
      </c>
      <c r="F29" s="16">
        <v>0</v>
      </c>
      <c r="G29" s="17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ht="13.5" customHeight="1" x14ac:dyDescent="0.25">
      <c r="A30" s="15" t="s">
        <v>56</v>
      </c>
      <c r="B30" s="16">
        <v>15</v>
      </c>
      <c r="C30" s="16">
        <v>15</v>
      </c>
      <c r="D30" s="16">
        <v>0</v>
      </c>
      <c r="E30" s="16">
        <v>1</v>
      </c>
      <c r="F30" s="16">
        <v>1</v>
      </c>
      <c r="G30" s="17">
        <f t="shared" si="0"/>
        <v>-1</v>
      </c>
      <c r="H30" s="1">
        <f t="shared" si="1"/>
        <v>0</v>
      </c>
      <c r="I30" s="1">
        <f t="shared" si="2"/>
        <v>6.25</v>
      </c>
      <c r="J30" s="1">
        <f t="shared" si="3"/>
        <v>-6.25</v>
      </c>
    </row>
    <row r="31" spans="1:10" ht="13.5" customHeight="1" x14ac:dyDescent="0.25">
      <c r="A31" s="15" t="s">
        <v>57</v>
      </c>
      <c r="B31" s="16">
        <v>9</v>
      </c>
      <c r="C31" s="16">
        <v>9</v>
      </c>
      <c r="D31" s="16">
        <v>0</v>
      </c>
      <c r="E31" s="16">
        <v>0</v>
      </c>
      <c r="F31" s="16">
        <v>0</v>
      </c>
      <c r="G31" s="17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ht="13.5" customHeight="1" x14ac:dyDescent="0.25">
      <c r="A32" s="15" t="s">
        <v>58</v>
      </c>
      <c r="B32" s="16">
        <v>11</v>
      </c>
      <c r="C32" s="16">
        <v>11</v>
      </c>
      <c r="D32" s="16">
        <v>1</v>
      </c>
      <c r="E32" s="16">
        <v>0</v>
      </c>
      <c r="F32" s="16">
        <v>0</v>
      </c>
      <c r="G32" s="17">
        <f t="shared" si="0"/>
        <v>1</v>
      </c>
      <c r="H32" s="1">
        <f t="shared" si="1"/>
        <v>10</v>
      </c>
      <c r="I32" s="1">
        <f t="shared" si="2"/>
        <v>0</v>
      </c>
      <c r="J32" s="1">
        <f t="shared" si="3"/>
        <v>10</v>
      </c>
    </row>
    <row r="33" spans="1:10" ht="13.5" customHeight="1" x14ac:dyDescent="0.25">
      <c r="A33" s="15" t="s">
        <v>59</v>
      </c>
      <c r="B33" s="16">
        <v>59</v>
      </c>
      <c r="C33" s="16">
        <v>58</v>
      </c>
      <c r="D33" s="16">
        <v>5</v>
      </c>
      <c r="E33" s="16">
        <v>2</v>
      </c>
      <c r="F33" s="16">
        <v>2</v>
      </c>
      <c r="G33" s="17">
        <f t="shared" si="0"/>
        <v>3</v>
      </c>
      <c r="H33" s="1">
        <f t="shared" si="1"/>
        <v>8.9285714285714288</v>
      </c>
      <c r="I33" s="1">
        <f t="shared" si="2"/>
        <v>3.5714285714285712</v>
      </c>
      <c r="J33" s="1">
        <f t="shared" si="3"/>
        <v>5.3571428571428568</v>
      </c>
    </row>
    <row r="34" spans="1:10" ht="13.5" customHeight="1" x14ac:dyDescent="0.25">
      <c r="A34" s="15" t="s">
        <v>60</v>
      </c>
      <c r="B34" s="16">
        <v>25</v>
      </c>
      <c r="C34" s="16">
        <v>25</v>
      </c>
      <c r="D34" s="16">
        <v>0</v>
      </c>
      <c r="E34" s="16">
        <v>0</v>
      </c>
      <c r="F34" s="16">
        <v>0</v>
      </c>
      <c r="G34" s="17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ht="13.5" customHeight="1" x14ac:dyDescent="0.25">
      <c r="A35" s="15" t="s">
        <v>61</v>
      </c>
      <c r="B35" s="16">
        <v>20</v>
      </c>
      <c r="C35" s="16">
        <v>20</v>
      </c>
      <c r="D35" s="16">
        <v>1</v>
      </c>
      <c r="E35" s="16">
        <v>4</v>
      </c>
      <c r="F35" s="16">
        <v>4</v>
      </c>
      <c r="G35" s="17">
        <f t="shared" si="0"/>
        <v>-3</v>
      </c>
      <c r="H35" s="1">
        <f t="shared" si="1"/>
        <v>4.3478260869565215</v>
      </c>
      <c r="I35" s="1">
        <f t="shared" si="2"/>
        <v>17.391304347826086</v>
      </c>
      <c r="J35" s="1">
        <f t="shared" si="3"/>
        <v>-13.043478260869565</v>
      </c>
    </row>
    <row r="36" spans="1:10" ht="13.5" customHeight="1" x14ac:dyDescent="0.25">
      <c r="A36" s="15" t="s">
        <v>63</v>
      </c>
      <c r="B36" s="16">
        <v>4</v>
      </c>
      <c r="C36" s="16">
        <v>4</v>
      </c>
      <c r="D36" s="16">
        <v>0</v>
      </c>
      <c r="E36" s="16">
        <v>0</v>
      </c>
      <c r="F36" s="16">
        <v>0</v>
      </c>
      <c r="G36" s="17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ht="13.5" customHeight="1" x14ac:dyDescent="0.25">
      <c r="A37" s="15" t="s">
        <v>64</v>
      </c>
      <c r="B37" s="16">
        <v>10</v>
      </c>
      <c r="C37" s="16">
        <v>10</v>
      </c>
      <c r="D37" s="16">
        <v>0</v>
      </c>
      <c r="E37" s="16">
        <v>1</v>
      </c>
      <c r="F37" s="16">
        <v>1</v>
      </c>
      <c r="G37" s="17">
        <f t="shared" si="0"/>
        <v>-1</v>
      </c>
      <c r="H37" s="1">
        <f t="shared" si="1"/>
        <v>0</v>
      </c>
      <c r="I37" s="1">
        <f t="shared" si="2"/>
        <v>9.0909090909090917</v>
      </c>
      <c r="J37" s="1">
        <f t="shared" si="3"/>
        <v>-9.0909090909090917</v>
      </c>
    </row>
    <row r="38" spans="1:10" ht="13.5" customHeight="1" x14ac:dyDescent="0.25">
      <c r="A38" s="15" t="s">
        <v>65</v>
      </c>
      <c r="B38" s="16">
        <v>211</v>
      </c>
      <c r="C38" s="16">
        <v>202</v>
      </c>
      <c r="D38" s="16">
        <v>11</v>
      </c>
      <c r="E38" s="16">
        <v>17</v>
      </c>
      <c r="F38" s="16">
        <v>17</v>
      </c>
      <c r="G38" s="17">
        <f t="shared" si="0"/>
        <v>-6</v>
      </c>
      <c r="H38" s="1">
        <f t="shared" si="1"/>
        <v>5.0691244239631335</v>
      </c>
      <c r="I38" s="1">
        <f t="shared" si="2"/>
        <v>7.8341013824884786</v>
      </c>
      <c r="J38" s="1">
        <f t="shared" si="3"/>
        <v>-2.7649769585253456</v>
      </c>
    </row>
    <row r="39" spans="1:10" ht="13.5" customHeight="1" x14ac:dyDescent="0.25">
      <c r="A39" s="15" t="s">
        <v>66</v>
      </c>
      <c r="B39" s="16">
        <v>17</v>
      </c>
      <c r="C39" s="16">
        <v>16</v>
      </c>
      <c r="D39" s="16">
        <v>2</v>
      </c>
      <c r="E39" s="16">
        <v>2</v>
      </c>
      <c r="F39" s="16">
        <v>2</v>
      </c>
      <c r="G39" s="17">
        <f t="shared" si="0"/>
        <v>0</v>
      </c>
      <c r="H39" s="1">
        <f t="shared" si="1"/>
        <v>11.76470588235294</v>
      </c>
      <c r="I39" s="1">
        <f t="shared" si="2"/>
        <v>11.76470588235294</v>
      </c>
      <c r="J39" s="1">
        <f t="shared" si="3"/>
        <v>0</v>
      </c>
    </row>
    <row r="40" spans="1:10" ht="13.5" customHeight="1" x14ac:dyDescent="0.25">
      <c r="A40" s="15" t="s">
        <v>67</v>
      </c>
      <c r="B40" s="16">
        <v>23</v>
      </c>
      <c r="C40" s="16">
        <v>23</v>
      </c>
      <c r="D40" s="16">
        <v>1</v>
      </c>
      <c r="E40" s="16">
        <v>0</v>
      </c>
      <c r="F40" s="16">
        <v>0</v>
      </c>
      <c r="G40" s="17">
        <f t="shared" si="0"/>
        <v>1</v>
      </c>
      <c r="H40" s="1">
        <f t="shared" si="1"/>
        <v>4.5454545454545459</v>
      </c>
      <c r="I40" s="1">
        <f t="shared" si="2"/>
        <v>0</v>
      </c>
      <c r="J40" s="1">
        <f t="shared" si="3"/>
        <v>4.5454545454545459</v>
      </c>
    </row>
    <row r="41" spans="1:10" ht="13.5" customHeight="1" x14ac:dyDescent="0.25">
      <c r="A41" s="15" t="s">
        <v>68</v>
      </c>
      <c r="B41" s="16">
        <v>14</v>
      </c>
      <c r="C41" s="16">
        <v>14</v>
      </c>
      <c r="D41" s="16">
        <v>0</v>
      </c>
      <c r="E41" s="16">
        <v>0</v>
      </c>
      <c r="F41" s="16">
        <v>0</v>
      </c>
      <c r="G41" s="17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ht="13.5" customHeight="1" x14ac:dyDescent="0.25">
      <c r="A42" s="15" t="s">
        <v>69</v>
      </c>
      <c r="B42" s="16">
        <v>33</v>
      </c>
      <c r="C42" s="16">
        <v>31</v>
      </c>
      <c r="D42" s="16">
        <v>0</v>
      </c>
      <c r="E42" s="16">
        <v>2</v>
      </c>
      <c r="F42" s="16">
        <v>2</v>
      </c>
      <c r="G42" s="17">
        <f t="shared" si="0"/>
        <v>-2</v>
      </c>
      <c r="H42" s="1">
        <f t="shared" si="1"/>
        <v>0</v>
      </c>
      <c r="I42" s="1">
        <f t="shared" si="2"/>
        <v>5.7142857142857144</v>
      </c>
      <c r="J42" s="1">
        <f t="shared" si="3"/>
        <v>-5.7142857142857144</v>
      </c>
    </row>
    <row r="43" spans="1:10" ht="13.5" customHeight="1" x14ac:dyDescent="0.25">
      <c r="A43" s="15" t="s">
        <v>70</v>
      </c>
      <c r="B43" s="16">
        <v>22</v>
      </c>
      <c r="C43" s="16">
        <v>22</v>
      </c>
      <c r="D43" s="16">
        <v>1</v>
      </c>
      <c r="E43" s="16">
        <v>0</v>
      </c>
      <c r="F43" s="16">
        <v>0</v>
      </c>
      <c r="G43" s="17">
        <f t="shared" si="0"/>
        <v>1</v>
      </c>
      <c r="H43" s="1">
        <f t="shared" si="1"/>
        <v>4.7619047619047619</v>
      </c>
      <c r="I43" s="1">
        <f t="shared" si="2"/>
        <v>0</v>
      </c>
      <c r="J43" s="1">
        <f t="shared" si="3"/>
        <v>4.7619047619047619</v>
      </c>
    </row>
    <row r="44" spans="1:10" ht="13.5" customHeight="1" x14ac:dyDescent="0.25">
      <c r="A44" s="15" t="s">
        <v>71</v>
      </c>
      <c r="B44" s="16">
        <v>2</v>
      </c>
      <c r="C44" s="16">
        <v>2</v>
      </c>
      <c r="D44" s="16">
        <v>0</v>
      </c>
      <c r="E44" s="16">
        <v>0</v>
      </c>
      <c r="F44" s="16">
        <v>0</v>
      </c>
      <c r="G44" s="17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ht="13.5" customHeight="1" x14ac:dyDescent="0.25">
      <c r="A45" s="15" t="s">
        <v>72</v>
      </c>
      <c r="B45" s="16">
        <v>17</v>
      </c>
      <c r="C45" s="16">
        <v>17</v>
      </c>
      <c r="D45" s="16">
        <v>1</v>
      </c>
      <c r="E45" s="16">
        <v>0</v>
      </c>
      <c r="F45" s="16">
        <v>0</v>
      </c>
      <c r="G45" s="17">
        <f t="shared" si="0"/>
        <v>1</v>
      </c>
      <c r="H45" s="1">
        <f t="shared" si="1"/>
        <v>6.25</v>
      </c>
      <c r="I45" s="1">
        <f t="shared" si="2"/>
        <v>0</v>
      </c>
      <c r="J45" s="1">
        <f t="shared" si="3"/>
        <v>6.25</v>
      </c>
    </row>
    <row r="46" spans="1:10" ht="13.5" customHeight="1" x14ac:dyDescent="0.25">
      <c r="A46" s="15" t="s">
        <v>73</v>
      </c>
      <c r="B46" s="16">
        <v>19</v>
      </c>
      <c r="C46" s="16">
        <v>19</v>
      </c>
      <c r="D46" s="16">
        <v>2</v>
      </c>
      <c r="E46" s="16">
        <v>0</v>
      </c>
      <c r="F46" s="16">
        <v>0</v>
      </c>
      <c r="G46" s="17">
        <f t="shared" si="0"/>
        <v>2</v>
      </c>
      <c r="H46" s="1">
        <f t="shared" si="1"/>
        <v>11.76470588235294</v>
      </c>
      <c r="I46" s="1">
        <f t="shared" si="2"/>
        <v>0</v>
      </c>
      <c r="J46" s="1">
        <f t="shared" si="3"/>
        <v>11.76470588235294</v>
      </c>
    </row>
    <row r="47" spans="1:10" ht="13.5" customHeight="1" x14ac:dyDescent="0.25">
      <c r="A47" s="15" t="s">
        <v>74</v>
      </c>
      <c r="B47" s="16">
        <v>20</v>
      </c>
      <c r="C47" s="16">
        <v>19</v>
      </c>
      <c r="D47" s="16">
        <v>1</v>
      </c>
      <c r="E47" s="16">
        <v>1</v>
      </c>
      <c r="F47" s="16">
        <v>1</v>
      </c>
      <c r="G47" s="17">
        <f t="shared" si="0"/>
        <v>0</v>
      </c>
      <c r="H47" s="1">
        <f t="shared" si="1"/>
        <v>5</v>
      </c>
      <c r="I47" s="1">
        <f t="shared" si="2"/>
        <v>5</v>
      </c>
      <c r="J47" s="1">
        <f t="shared" si="3"/>
        <v>0</v>
      </c>
    </row>
    <row r="48" spans="1:10" ht="13.5" customHeight="1" x14ac:dyDescent="0.25">
      <c r="A48" s="15" t="s">
        <v>75</v>
      </c>
      <c r="B48" s="16">
        <v>7</v>
      </c>
      <c r="C48" s="16">
        <v>7</v>
      </c>
      <c r="D48" s="16">
        <v>0</v>
      </c>
      <c r="E48" s="16">
        <v>0</v>
      </c>
      <c r="F48" s="16">
        <v>0</v>
      </c>
      <c r="G48" s="17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ht="13.5" customHeight="1" x14ac:dyDescent="0.25">
      <c r="A49" s="15" t="s">
        <v>76</v>
      </c>
      <c r="B49" s="16">
        <v>10</v>
      </c>
      <c r="C49" s="16">
        <v>10</v>
      </c>
      <c r="D49" s="16">
        <v>0</v>
      </c>
      <c r="E49" s="16">
        <v>0</v>
      </c>
      <c r="F49" s="16">
        <v>0</v>
      </c>
      <c r="G49" s="17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ht="13.5" customHeight="1" x14ac:dyDescent="0.25">
      <c r="A50" s="15" t="s">
        <v>77</v>
      </c>
      <c r="B50" s="16">
        <v>9</v>
      </c>
      <c r="C50" s="16">
        <v>9</v>
      </c>
      <c r="D50" s="16">
        <v>0</v>
      </c>
      <c r="E50" s="16">
        <v>0</v>
      </c>
      <c r="F50" s="16">
        <v>0</v>
      </c>
      <c r="G50" s="17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ht="13.5" customHeight="1" x14ac:dyDescent="0.25">
      <c r="A51" s="15" t="s">
        <v>78</v>
      </c>
      <c r="B51" s="16">
        <v>19</v>
      </c>
      <c r="C51" s="16">
        <v>19</v>
      </c>
      <c r="D51" s="16">
        <v>1</v>
      </c>
      <c r="E51" s="16">
        <v>3</v>
      </c>
      <c r="F51" s="16">
        <v>3</v>
      </c>
      <c r="G51" s="17">
        <f t="shared" si="0"/>
        <v>-2</v>
      </c>
      <c r="H51" s="1">
        <f t="shared" si="1"/>
        <v>4.7619047619047619</v>
      </c>
      <c r="I51" s="1">
        <f t="shared" si="2"/>
        <v>14.285714285714285</v>
      </c>
      <c r="J51" s="1">
        <f t="shared" si="3"/>
        <v>-9.5238095238095237</v>
      </c>
    </row>
    <row r="52" spans="1:10" ht="13.5" customHeight="1" x14ac:dyDescent="0.25">
      <c r="A52" s="15" t="s">
        <v>79</v>
      </c>
      <c r="B52" s="16">
        <v>5</v>
      </c>
      <c r="C52" s="16">
        <v>5</v>
      </c>
      <c r="D52" s="16">
        <v>0</v>
      </c>
      <c r="E52" s="16">
        <v>0</v>
      </c>
      <c r="F52" s="16">
        <v>0</v>
      </c>
      <c r="G52" s="17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ht="13.5" customHeight="1" x14ac:dyDescent="0.25">
      <c r="A53" s="15" t="s">
        <v>80</v>
      </c>
      <c r="B53" s="16">
        <v>11</v>
      </c>
      <c r="C53" s="16">
        <v>11</v>
      </c>
      <c r="D53" s="16">
        <v>0</v>
      </c>
      <c r="E53" s="16">
        <v>2</v>
      </c>
      <c r="F53" s="16">
        <v>2</v>
      </c>
      <c r="G53" s="17">
        <f t="shared" si="0"/>
        <v>-2</v>
      </c>
      <c r="H53" s="1">
        <f t="shared" si="1"/>
        <v>0</v>
      </c>
      <c r="I53" s="1">
        <f t="shared" si="2"/>
        <v>15.384615384615385</v>
      </c>
      <c r="J53" s="1">
        <f t="shared" si="3"/>
        <v>-15.384615384615385</v>
      </c>
    </row>
    <row r="54" spans="1:10" ht="13.5" customHeight="1" x14ac:dyDescent="0.25">
      <c r="A54" s="15" t="s">
        <v>81</v>
      </c>
      <c r="B54" s="16">
        <v>12</v>
      </c>
      <c r="C54" s="16">
        <v>12</v>
      </c>
      <c r="D54" s="16">
        <v>0</v>
      </c>
      <c r="E54" s="16">
        <v>0</v>
      </c>
      <c r="F54" s="16">
        <v>0</v>
      </c>
      <c r="G54" s="17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ht="13.5" customHeight="1" x14ac:dyDescent="0.25">
      <c r="A55" s="15" t="s">
        <v>82</v>
      </c>
      <c r="B55" s="16">
        <v>59</v>
      </c>
      <c r="C55" s="16">
        <v>57</v>
      </c>
      <c r="D55" s="16">
        <v>3</v>
      </c>
      <c r="E55" s="16">
        <v>3</v>
      </c>
      <c r="F55" s="16">
        <v>3</v>
      </c>
      <c r="G55" s="17">
        <f t="shared" si="0"/>
        <v>0</v>
      </c>
      <c r="H55" s="1">
        <f t="shared" si="1"/>
        <v>5.0847457627118651</v>
      </c>
      <c r="I55" s="1">
        <f t="shared" si="2"/>
        <v>5.0847457627118651</v>
      </c>
      <c r="J55" s="1">
        <f t="shared" si="3"/>
        <v>0</v>
      </c>
    </row>
    <row r="56" spans="1:10" ht="13.5" customHeight="1" x14ac:dyDescent="0.25">
      <c r="A56" s="15" t="s">
        <v>83</v>
      </c>
      <c r="B56" s="16">
        <v>9</v>
      </c>
      <c r="C56" s="16">
        <v>9</v>
      </c>
      <c r="D56" s="16">
        <v>0</v>
      </c>
      <c r="E56" s="16">
        <v>0</v>
      </c>
      <c r="F56" s="16">
        <v>0</v>
      </c>
      <c r="G56" s="17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ht="13.5" customHeight="1" x14ac:dyDescent="0.25">
      <c r="A57" s="15" t="s">
        <v>84</v>
      </c>
      <c r="B57" s="16">
        <v>4</v>
      </c>
      <c r="C57" s="16">
        <v>4</v>
      </c>
      <c r="D57" s="16">
        <v>0</v>
      </c>
      <c r="E57" s="16">
        <v>0</v>
      </c>
      <c r="F57" s="16">
        <v>0</v>
      </c>
      <c r="G57" s="17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ht="13.5" customHeight="1" x14ac:dyDescent="0.25">
      <c r="A58" s="15" t="s">
        <v>85</v>
      </c>
      <c r="B58" s="16">
        <v>11</v>
      </c>
      <c r="C58" s="16">
        <v>11</v>
      </c>
      <c r="D58" s="16">
        <v>0</v>
      </c>
      <c r="E58" s="16">
        <v>1</v>
      </c>
      <c r="F58" s="16">
        <v>1</v>
      </c>
      <c r="G58" s="17">
        <f t="shared" si="0"/>
        <v>-1</v>
      </c>
      <c r="H58" s="1">
        <f t="shared" si="1"/>
        <v>0</v>
      </c>
      <c r="I58" s="1">
        <f t="shared" si="2"/>
        <v>8.3333333333333321</v>
      </c>
      <c r="J58" s="1">
        <f t="shared" si="3"/>
        <v>-8.3333333333333321</v>
      </c>
    </row>
    <row r="59" spans="1:10" ht="13.5" customHeight="1" x14ac:dyDescent="0.25">
      <c r="A59" s="15" t="s">
        <v>86</v>
      </c>
      <c r="B59" s="16">
        <v>6</v>
      </c>
      <c r="C59" s="16">
        <v>6</v>
      </c>
      <c r="D59" s="16">
        <v>0</v>
      </c>
      <c r="E59" s="16">
        <v>0</v>
      </c>
      <c r="F59" s="16">
        <v>0</v>
      </c>
      <c r="G59" s="17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ht="13.5" customHeight="1" x14ac:dyDescent="0.25">
      <c r="A60" s="15" t="s">
        <v>87</v>
      </c>
      <c r="B60" s="16">
        <v>13</v>
      </c>
      <c r="C60" s="16">
        <v>13</v>
      </c>
      <c r="D60" s="16">
        <v>1</v>
      </c>
      <c r="E60" s="16">
        <v>1</v>
      </c>
      <c r="F60" s="16">
        <v>1</v>
      </c>
      <c r="G60" s="17">
        <f t="shared" si="0"/>
        <v>0</v>
      </c>
      <c r="H60" s="1">
        <f t="shared" si="1"/>
        <v>7.6923076923076925</v>
      </c>
      <c r="I60" s="1">
        <f t="shared" si="2"/>
        <v>7.6923076923076925</v>
      </c>
      <c r="J60" s="1">
        <f t="shared" si="3"/>
        <v>0</v>
      </c>
    </row>
    <row r="61" spans="1:10" ht="13.5" customHeight="1" x14ac:dyDescent="0.25">
      <c r="A61" s="15" t="s">
        <v>88</v>
      </c>
      <c r="B61" s="16">
        <v>4</v>
      </c>
      <c r="C61" s="16">
        <v>4</v>
      </c>
      <c r="D61" s="16">
        <v>0</v>
      </c>
      <c r="E61" s="16">
        <v>0</v>
      </c>
      <c r="F61" s="16">
        <v>0</v>
      </c>
      <c r="G61" s="17">
        <f t="shared" si="0"/>
        <v>0</v>
      </c>
      <c r="H61" s="1">
        <f t="shared" si="1"/>
        <v>0</v>
      </c>
      <c r="I61" s="1">
        <f t="shared" si="2"/>
        <v>0</v>
      </c>
      <c r="J61" s="1">
        <f t="shared" si="3"/>
        <v>0</v>
      </c>
    </row>
    <row r="62" spans="1:10" ht="13.5" customHeight="1" x14ac:dyDescent="0.25">
      <c r="A62" s="15" t="s">
        <v>89</v>
      </c>
      <c r="B62" s="16">
        <v>13</v>
      </c>
      <c r="C62" s="16">
        <v>13</v>
      </c>
      <c r="D62" s="16">
        <v>1</v>
      </c>
      <c r="E62" s="16">
        <v>1</v>
      </c>
      <c r="F62" s="16">
        <v>1</v>
      </c>
      <c r="G62" s="17">
        <f t="shared" si="0"/>
        <v>0</v>
      </c>
      <c r="H62" s="1">
        <f t="shared" si="1"/>
        <v>7.6923076923076925</v>
      </c>
      <c r="I62" s="1">
        <f t="shared" si="2"/>
        <v>7.6923076923076925</v>
      </c>
      <c r="J62" s="1">
        <f t="shared" si="3"/>
        <v>0</v>
      </c>
    </row>
    <row r="63" spans="1:10" ht="13.5" customHeight="1" x14ac:dyDescent="0.25">
      <c r="A63" s="15" t="s">
        <v>90</v>
      </c>
      <c r="B63" s="16">
        <v>4</v>
      </c>
      <c r="C63" s="16">
        <v>4</v>
      </c>
      <c r="D63" s="16">
        <v>0</v>
      </c>
      <c r="E63" s="16">
        <v>0</v>
      </c>
      <c r="F63" s="16">
        <v>0</v>
      </c>
      <c r="G63" s="17">
        <f t="shared" si="0"/>
        <v>0</v>
      </c>
      <c r="H63" s="1">
        <f t="shared" si="1"/>
        <v>0</v>
      </c>
      <c r="I63" s="1">
        <f t="shared" si="2"/>
        <v>0</v>
      </c>
      <c r="J63" s="1">
        <f t="shared" si="3"/>
        <v>0</v>
      </c>
    </row>
    <row r="64" spans="1:10" ht="13.5" customHeight="1" x14ac:dyDescent="0.25">
      <c r="A64" s="15" t="s">
        <v>91</v>
      </c>
      <c r="B64" s="16">
        <v>13</v>
      </c>
      <c r="C64" s="16">
        <v>13</v>
      </c>
      <c r="D64" s="16">
        <v>0</v>
      </c>
      <c r="E64" s="16">
        <v>0</v>
      </c>
      <c r="F64" s="16">
        <v>0</v>
      </c>
      <c r="G64" s="17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ht="13.5" customHeight="1" x14ac:dyDescent="0.25">
      <c r="A65" s="15" t="s">
        <v>92</v>
      </c>
      <c r="B65" s="16">
        <v>11</v>
      </c>
      <c r="C65" s="16">
        <v>11</v>
      </c>
      <c r="D65" s="16">
        <v>0</v>
      </c>
      <c r="E65" s="16">
        <v>0</v>
      </c>
      <c r="F65" s="16">
        <v>0</v>
      </c>
      <c r="G65" s="17">
        <f t="shared" si="0"/>
        <v>0</v>
      </c>
      <c r="H65" s="1">
        <f t="shared" si="1"/>
        <v>0</v>
      </c>
      <c r="I65" s="1">
        <f t="shared" si="2"/>
        <v>0</v>
      </c>
      <c r="J65" s="1">
        <f t="shared" si="3"/>
        <v>0</v>
      </c>
    </row>
    <row r="66" spans="1:10" ht="13.5" customHeight="1" x14ac:dyDescent="0.25">
      <c r="A66" s="15" t="s">
        <v>93</v>
      </c>
      <c r="B66" s="16">
        <v>30</v>
      </c>
      <c r="C66" s="16">
        <v>30</v>
      </c>
      <c r="D66" s="16">
        <v>2</v>
      </c>
      <c r="E66" s="16">
        <v>2</v>
      </c>
      <c r="F66" s="16">
        <v>2</v>
      </c>
      <c r="G66" s="17">
        <f t="shared" si="0"/>
        <v>0</v>
      </c>
      <c r="H66" s="1">
        <f t="shared" si="1"/>
        <v>6.666666666666667</v>
      </c>
      <c r="I66" s="1">
        <f t="shared" si="2"/>
        <v>6.666666666666667</v>
      </c>
      <c r="J66" s="1">
        <f t="shared" si="3"/>
        <v>0</v>
      </c>
    </row>
    <row r="67" spans="1:10" ht="13.5" customHeight="1" x14ac:dyDescent="0.25">
      <c r="A67" s="15" t="s">
        <v>94</v>
      </c>
      <c r="B67" s="16">
        <v>23</v>
      </c>
      <c r="C67" s="16">
        <v>23</v>
      </c>
      <c r="D67" s="16">
        <v>2</v>
      </c>
      <c r="E67" s="16">
        <v>0</v>
      </c>
      <c r="F67" s="16">
        <v>0</v>
      </c>
      <c r="G67" s="17">
        <f t="shared" ref="G67:G98" si="4">D67-F67</f>
        <v>2</v>
      </c>
      <c r="H67" s="1">
        <f t="shared" ref="H67:H98" si="5">D67/(B67-D67+F67)*100</f>
        <v>9.5238095238095237</v>
      </c>
      <c r="I67" s="1">
        <f t="shared" ref="I67:I98" si="6">F67/(B67-D67+F67)*100</f>
        <v>0</v>
      </c>
      <c r="J67" s="1">
        <f t="shared" ref="J67:J98" si="7">G67/(B67-D67+F67)*100</f>
        <v>9.5238095238095237</v>
      </c>
    </row>
    <row r="68" spans="1:10" ht="13.5" customHeight="1" x14ac:dyDescent="0.25">
      <c r="A68" s="15" t="s">
        <v>95</v>
      </c>
      <c r="B68" s="16">
        <v>10</v>
      </c>
      <c r="C68" s="16">
        <v>9</v>
      </c>
      <c r="D68" s="16">
        <v>1</v>
      </c>
      <c r="E68" s="16">
        <v>1</v>
      </c>
      <c r="F68" s="16">
        <v>1</v>
      </c>
      <c r="G68" s="17">
        <f t="shared" si="4"/>
        <v>0</v>
      </c>
      <c r="H68" s="1">
        <f t="shared" si="5"/>
        <v>10</v>
      </c>
      <c r="I68" s="1">
        <f t="shared" si="6"/>
        <v>10</v>
      </c>
      <c r="J68" s="1">
        <f t="shared" si="7"/>
        <v>0</v>
      </c>
    </row>
    <row r="69" spans="1:10" ht="13.5" customHeight="1" x14ac:dyDescent="0.25">
      <c r="A69" s="15" t="s">
        <v>96</v>
      </c>
      <c r="B69" s="16">
        <v>16</v>
      </c>
      <c r="C69" s="16">
        <v>15</v>
      </c>
      <c r="D69" s="16">
        <v>0</v>
      </c>
      <c r="E69" s="16">
        <v>0</v>
      </c>
      <c r="F69" s="16">
        <v>0</v>
      </c>
      <c r="G69" s="17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ht="13.5" customHeight="1" x14ac:dyDescent="0.25">
      <c r="A70" s="15" t="s">
        <v>97</v>
      </c>
      <c r="B70" s="16">
        <v>4</v>
      </c>
      <c r="C70" s="16">
        <v>4</v>
      </c>
      <c r="D70" s="16">
        <v>0</v>
      </c>
      <c r="E70" s="16">
        <v>0</v>
      </c>
      <c r="F70" s="16">
        <v>0</v>
      </c>
      <c r="G70" s="17">
        <f t="shared" si="4"/>
        <v>0</v>
      </c>
      <c r="H70" s="1">
        <f t="shared" si="5"/>
        <v>0</v>
      </c>
      <c r="I70" s="1">
        <f t="shared" si="6"/>
        <v>0</v>
      </c>
      <c r="J70" s="1">
        <f t="shared" si="7"/>
        <v>0</v>
      </c>
    </row>
    <row r="71" spans="1:10" ht="13.5" customHeight="1" x14ac:dyDescent="0.25">
      <c r="A71" s="15" t="s">
        <v>98</v>
      </c>
      <c r="B71" s="16">
        <v>21</v>
      </c>
      <c r="C71" s="16">
        <v>20</v>
      </c>
      <c r="D71" s="16">
        <v>2</v>
      </c>
      <c r="E71" s="16">
        <v>2</v>
      </c>
      <c r="F71" s="16">
        <v>2</v>
      </c>
      <c r="G71" s="17">
        <f t="shared" si="4"/>
        <v>0</v>
      </c>
      <c r="H71" s="1">
        <f t="shared" si="5"/>
        <v>9.5238095238095237</v>
      </c>
      <c r="I71" s="1">
        <f t="shared" si="6"/>
        <v>9.5238095238095237</v>
      </c>
      <c r="J71" s="1">
        <f t="shared" si="7"/>
        <v>0</v>
      </c>
    </row>
    <row r="72" spans="1:10" ht="13.5" customHeight="1" x14ac:dyDescent="0.25">
      <c r="A72" s="15" t="s">
        <v>99</v>
      </c>
      <c r="B72" s="16">
        <v>9</v>
      </c>
      <c r="C72" s="16">
        <v>9</v>
      </c>
      <c r="D72" s="16">
        <v>0</v>
      </c>
      <c r="E72" s="16">
        <v>0</v>
      </c>
      <c r="F72" s="16">
        <v>0</v>
      </c>
      <c r="G72" s="17">
        <f t="shared" si="4"/>
        <v>0</v>
      </c>
      <c r="H72" s="1">
        <f t="shared" si="5"/>
        <v>0</v>
      </c>
      <c r="I72" s="1">
        <f t="shared" si="6"/>
        <v>0</v>
      </c>
      <c r="J72" s="1">
        <f t="shared" si="7"/>
        <v>0</v>
      </c>
    </row>
    <row r="73" spans="1:10" ht="13.5" customHeight="1" x14ac:dyDescent="0.25">
      <c r="A73" s="15" t="s">
        <v>100</v>
      </c>
      <c r="B73" s="16">
        <v>11</v>
      </c>
      <c r="C73" s="16">
        <v>11</v>
      </c>
      <c r="D73" s="16">
        <v>1</v>
      </c>
      <c r="E73" s="16">
        <v>0</v>
      </c>
      <c r="F73" s="16">
        <v>0</v>
      </c>
      <c r="G73" s="17">
        <f t="shared" si="4"/>
        <v>1</v>
      </c>
      <c r="H73" s="1">
        <f t="shared" si="5"/>
        <v>10</v>
      </c>
      <c r="I73" s="1">
        <f t="shared" si="6"/>
        <v>0</v>
      </c>
      <c r="J73" s="1">
        <f t="shared" si="7"/>
        <v>10</v>
      </c>
    </row>
    <row r="74" spans="1:10" ht="13.5" customHeight="1" x14ac:dyDescent="0.25">
      <c r="A74" s="15" t="s">
        <v>101</v>
      </c>
      <c r="B74" s="16">
        <v>5</v>
      </c>
      <c r="C74" s="16">
        <v>5</v>
      </c>
      <c r="D74" s="16">
        <v>0</v>
      </c>
      <c r="E74" s="16">
        <v>0</v>
      </c>
      <c r="F74" s="16">
        <v>0</v>
      </c>
      <c r="G74" s="17">
        <f t="shared" si="4"/>
        <v>0</v>
      </c>
      <c r="H74" s="1">
        <f t="shared" si="5"/>
        <v>0</v>
      </c>
      <c r="I74" s="1">
        <f t="shared" si="6"/>
        <v>0</v>
      </c>
      <c r="J74" s="1">
        <f t="shared" si="7"/>
        <v>0</v>
      </c>
    </row>
    <row r="75" spans="1:10" ht="13.5" customHeight="1" x14ac:dyDescent="0.25">
      <c r="A75" s="15" t="s">
        <v>102</v>
      </c>
      <c r="B75" s="16">
        <v>6</v>
      </c>
      <c r="C75" s="16">
        <v>6</v>
      </c>
      <c r="D75" s="16">
        <v>0</v>
      </c>
      <c r="E75" s="16">
        <v>0</v>
      </c>
      <c r="F75" s="16">
        <v>0</v>
      </c>
      <c r="G75" s="17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ht="13.5" customHeight="1" x14ac:dyDescent="0.25">
      <c r="A76" s="15" t="s">
        <v>103</v>
      </c>
      <c r="B76" s="16">
        <v>15</v>
      </c>
      <c r="C76" s="16">
        <v>15</v>
      </c>
      <c r="D76" s="16">
        <v>0</v>
      </c>
      <c r="E76" s="16">
        <v>0</v>
      </c>
      <c r="F76" s="16">
        <v>0</v>
      </c>
      <c r="G76" s="17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ht="13.5" customHeight="1" x14ac:dyDescent="0.25">
      <c r="A77" s="15" t="s">
        <v>105</v>
      </c>
      <c r="B77" s="16">
        <v>7</v>
      </c>
      <c r="C77" s="16">
        <v>7</v>
      </c>
      <c r="D77" s="16">
        <v>1</v>
      </c>
      <c r="E77" s="16">
        <v>0</v>
      </c>
      <c r="F77" s="16">
        <v>0</v>
      </c>
      <c r="G77" s="17">
        <f t="shared" si="4"/>
        <v>1</v>
      </c>
      <c r="H77" s="1">
        <f t="shared" si="5"/>
        <v>16.666666666666664</v>
      </c>
      <c r="I77" s="1">
        <f t="shared" si="6"/>
        <v>0</v>
      </c>
      <c r="J77" s="1">
        <f t="shared" si="7"/>
        <v>16.666666666666664</v>
      </c>
    </row>
    <row r="78" spans="1:10" ht="13.5" customHeight="1" x14ac:dyDescent="0.25">
      <c r="A78" s="15" t="s">
        <v>106</v>
      </c>
      <c r="B78" s="16">
        <v>13</v>
      </c>
      <c r="C78" s="16">
        <v>13</v>
      </c>
      <c r="D78" s="16">
        <v>1</v>
      </c>
      <c r="E78" s="16">
        <v>1</v>
      </c>
      <c r="F78" s="16">
        <v>1</v>
      </c>
      <c r="G78" s="17">
        <f t="shared" si="4"/>
        <v>0</v>
      </c>
      <c r="H78" s="1">
        <f t="shared" si="5"/>
        <v>7.6923076923076925</v>
      </c>
      <c r="I78" s="1">
        <f t="shared" si="6"/>
        <v>7.6923076923076925</v>
      </c>
      <c r="J78" s="1">
        <f t="shared" si="7"/>
        <v>0</v>
      </c>
    </row>
    <row r="79" spans="1:10" ht="13.5" customHeight="1" x14ac:dyDescent="0.25">
      <c r="A79" s="15" t="s">
        <v>107</v>
      </c>
      <c r="B79" s="16">
        <v>9</v>
      </c>
      <c r="C79" s="16">
        <v>9</v>
      </c>
      <c r="D79" s="16">
        <v>0</v>
      </c>
      <c r="E79" s="16">
        <v>0</v>
      </c>
      <c r="F79" s="16">
        <v>0</v>
      </c>
      <c r="G79" s="17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ht="13.5" customHeight="1" x14ac:dyDescent="0.25">
      <c r="A80" s="15" t="s">
        <v>108</v>
      </c>
      <c r="B80" s="16">
        <v>7</v>
      </c>
      <c r="C80" s="16">
        <v>7</v>
      </c>
      <c r="D80" s="16">
        <v>0</v>
      </c>
      <c r="E80" s="16">
        <v>2</v>
      </c>
      <c r="F80" s="16">
        <v>2</v>
      </c>
      <c r="G80" s="17">
        <f t="shared" si="4"/>
        <v>-2</v>
      </c>
      <c r="H80" s="1">
        <f t="shared" si="5"/>
        <v>0</v>
      </c>
      <c r="I80" s="1">
        <f t="shared" si="6"/>
        <v>22.222222222222221</v>
      </c>
      <c r="J80" s="1">
        <f t="shared" si="7"/>
        <v>-22.222222222222221</v>
      </c>
    </row>
    <row r="81" spans="1:10" ht="13.5" customHeight="1" x14ac:dyDescent="0.25">
      <c r="A81" s="15" t="s">
        <v>109</v>
      </c>
      <c r="B81" s="16">
        <v>26</v>
      </c>
      <c r="C81" s="16">
        <v>26</v>
      </c>
      <c r="D81" s="16">
        <v>1</v>
      </c>
      <c r="E81" s="16">
        <v>1</v>
      </c>
      <c r="F81" s="16">
        <v>1</v>
      </c>
      <c r="G81" s="17">
        <f t="shared" si="4"/>
        <v>0</v>
      </c>
      <c r="H81" s="1">
        <f t="shared" si="5"/>
        <v>3.8461538461538463</v>
      </c>
      <c r="I81" s="1">
        <f t="shared" si="6"/>
        <v>3.8461538461538463</v>
      </c>
      <c r="J81" s="1">
        <f t="shared" si="7"/>
        <v>0</v>
      </c>
    </row>
    <row r="82" spans="1:10" ht="13.5" customHeight="1" x14ac:dyDescent="0.25">
      <c r="A82" s="15" t="s">
        <v>110</v>
      </c>
      <c r="B82" s="16">
        <v>5</v>
      </c>
      <c r="C82" s="16">
        <v>5</v>
      </c>
      <c r="D82" s="16">
        <v>1</v>
      </c>
      <c r="E82" s="16">
        <v>1</v>
      </c>
      <c r="F82" s="16">
        <v>1</v>
      </c>
      <c r="G82" s="17">
        <f t="shared" si="4"/>
        <v>0</v>
      </c>
      <c r="H82" s="1">
        <f t="shared" si="5"/>
        <v>20</v>
      </c>
      <c r="I82" s="1">
        <f t="shared" si="6"/>
        <v>20</v>
      </c>
      <c r="J82" s="1">
        <f t="shared" si="7"/>
        <v>0</v>
      </c>
    </row>
    <row r="83" spans="1:10" ht="13.5" customHeight="1" x14ac:dyDescent="0.25">
      <c r="A83" s="15" t="s">
        <v>111</v>
      </c>
      <c r="B83" s="16">
        <v>6</v>
      </c>
      <c r="C83" s="16">
        <v>6</v>
      </c>
      <c r="D83" s="16">
        <v>0</v>
      </c>
      <c r="E83" s="16">
        <v>0</v>
      </c>
      <c r="F83" s="16">
        <v>0</v>
      </c>
      <c r="G83" s="17">
        <f t="shared" si="4"/>
        <v>0</v>
      </c>
      <c r="H83" s="1">
        <f t="shared" si="5"/>
        <v>0</v>
      </c>
      <c r="I83" s="1">
        <f t="shared" si="6"/>
        <v>0</v>
      </c>
      <c r="J83" s="1">
        <f t="shared" si="7"/>
        <v>0</v>
      </c>
    </row>
    <row r="84" spans="1:10" ht="13.5" customHeight="1" x14ac:dyDescent="0.25">
      <c r="A84" s="15" t="s">
        <v>112</v>
      </c>
      <c r="B84" s="16">
        <v>4</v>
      </c>
      <c r="C84" s="16">
        <v>4</v>
      </c>
      <c r="D84" s="16">
        <v>0</v>
      </c>
      <c r="E84" s="16">
        <v>0</v>
      </c>
      <c r="F84" s="16">
        <v>0</v>
      </c>
      <c r="G84" s="17">
        <f t="shared" si="4"/>
        <v>0</v>
      </c>
      <c r="H84" s="1">
        <f t="shared" si="5"/>
        <v>0</v>
      </c>
      <c r="I84" s="1">
        <f t="shared" si="6"/>
        <v>0</v>
      </c>
      <c r="J84" s="1">
        <f t="shared" si="7"/>
        <v>0</v>
      </c>
    </row>
    <row r="85" spans="1:10" ht="13.5" customHeight="1" x14ac:dyDescent="0.25">
      <c r="A85" s="15" t="s">
        <v>113</v>
      </c>
      <c r="B85" s="16">
        <v>22</v>
      </c>
      <c r="C85" s="16">
        <v>22</v>
      </c>
      <c r="D85" s="16">
        <v>2</v>
      </c>
      <c r="E85" s="16">
        <v>1</v>
      </c>
      <c r="F85" s="16">
        <v>1</v>
      </c>
      <c r="G85" s="17">
        <f t="shared" si="4"/>
        <v>1</v>
      </c>
      <c r="H85" s="1">
        <f t="shared" si="5"/>
        <v>9.5238095238095237</v>
      </c>
      <c r="I85" s="1">
        <f t="shared" si="6"/>
        <v>4.7619047619047619</v>
      </c>
      <c r="J85" s="1">
        <f t="shared" si="7"/>
        <v>4.7619047619047619</v>
      </c>
    </row>
    <row r="86" spans="1:10" ht="13.5" customHeight="1" x14ac:dyDescent="0.25">
      <c r="A86" s="15" t="s">
        <v>114</v>
      </c>
      <c r="B86" s="16">
        <v>19</v>
      </c>
      <c r="C86" s="16">
        <v>19</v>
      </c>
      <c r="D86" s="16">
        <v>2</v>
      </c>
      <c r="E86" s="16">
        <v>1</v>
      </c>
      <c r="F86" s="16">
        <v>1</v>
      </c>
      <c r="G86" s="17">
        <f t="shared" si="4"/>
        <v>1</v>
      </c>
      <c r="H86" s="1">
        <f t="shared" si="5"/>
        <v>11.111111111111111</v>
      </c>
      <c r="I86" s="1">
        <f t="shared" si="6"/>
        <v>5.5555555555555554</v>
      </c>
      <c r="J86" s="1">
        <f t="shared" si="7"/>
        <v>5.5555555555555554</v>
      </c>
    </row>
    <row r="87" spans="1:10" ht="13.5" customHeight="1" x14ac:dyDescent="0.25">
      <c r="A87" s="15" t="s">
        <v>115</v>
      </c>
      <c r="B87" s="16">
        <v>22</v>
      </c>
      <c r="C87" s="16">
        <v>19</v>
      </c>
      <c r="D87" s="16">
        <v>0</v>
      </c>
      <c r="E87" s="16">
        <v>1</v>
      </c>
      <c r="F87" s="16">
        <v>1</v>
      </c>
      <c r="G87" s="17">
        <f t="shared" si="4"/>
        <v>-1</v>
      </c>
      <c r="H87" s="1">
        <f t="shared" si="5"/>
        <v>0</v>
      </c>
      <c r="I87" s="1">
        <f t="shared" si="6"/>
        <v>4.3478260869565215</v>
      </c>
      <c r="J87" s="1">
        <f t="shared" si="7"/>
        <v>-4.3478260869565215</v>
      </c>
    </row>
    <row r="88" spans="1:10" ht="13.5" customHeight="1" x14ac:dyDescent="0.25">
      <c r="A88" s="15" t="s">
        <v>116</v>
      </c>
      <c r="B88" s="16">
        <v>7</v>
      </c>
      <c r="C88" s="16">
        <v>7</v>
      </c>
      <c r="D88" s="16">
        <v>0</v>
      </c>
      <c r="E88" s="16">
        <v>1</v>
      </c>
      <c r="F88" s="16">
        <v>1</v>
      </c>
      <c r="G88" s="17">
        <f t="shared" si="4"/>
        <v>-1</v>
      </c>
      <c r="H88" s="1">
        <f t="shared" si="5"/>
        <v>0</v>
      </c>
      <c r="I88" s="1">
        <f t="shared" si="6"/>
        <v>12.5</v>
      </c>
      <c r="J88" s="1">
        <f t="shared" si="7"/>
        <v>-12.5</v>
      </c>
    </row>
    <row r="89" spans="1:10" ht="13.5" customHeight="1" x14ac:dyDescent="0.25">
      <c r="A89" s="15" t="s">
        <v>117</v>
      </c>
      <c r="B89" s="16">
        <v>24</v>
      </c>
      <c r="C89" s="16">
        <v>23</v>
      </c>
      <c r="D89" s="16">
        <v>0</v>
      </c>
      <c r="E89" s="16">
        <v>2</v>
      </c>
      <c r="F89" s="16">
        <v>2</v>
      </c>
      <c r="G89" s="17">
        <f t="shared" si="4"/>
        <v>-2</v>
      </c>
      <c r="H89" s="1">
        <f t="shared" si="5"/>
        <v>0</v>
      </c>
      <c r="I89" s="1">
        <f t="shared" si="6"/>
        <v>7.6923076923076925</v>
      </c>
      <c r="J89" s="1">
        <f t="shared" si="7"/>
        <v>-7.6923076923076925</v>
      </c>
    </row>
    <row r="90" spans="1:10" ht="13.5" customHeight="1" x14ac:dyDescent="0.25">
      <c r="A90" s="15" t="s">
        <v>118</v>
      </c>
      <c r="B90" s="16">
        <v>52</v>
      </c>
      <c r="C90" s="16">
        <v>52</v>
      </c>
      <c r="D90" s="16">
        <v>1</v>
      </c>
      <c r="E90" s="16">
        <v>3</v>
      </c>
      <c r="F90" s="16">
        <v>3</v>
      </c>
      <c r="G90" s="17">
        <f t="shared" si="4"/>
        <v>-2</v>
      </c>
      <c r="H90" s="1">
        <f t="shared" si="5"/>
        <v>1.8518518518518516</v>
      </c>
      <c r="I90" s="1">
        <f t="shared" si="6"/>
        <v>5.5555555555555554</v>
      </c>
      <c r="J90" s="1">
        <f t="shared" si="7"/>
        <v>-3.7037037037037033</v>
      </c>
    </row>
    <row r="91" spans="1:10" ht="13.5" customHeight="1" x14ac:dyDescent="0.25">
      <c r="A91" s="15" t="s">
        <v>119</v>
      </c>
      <c r="B91" s="16">
        <v>14</v>
      </c>
      <c r="C91" s="16">
        <v>14</v>
      </c>
      <c r="D91" s="16">
        <v>3</v>
      </c>
      <c r="E91" s="16">
        <v>1</v>
      </c>
      <c r="F91" s="16">
        <v>1</v>
      </c>
      <c r="G91" s="17">
        <f t="shared" si="4"/>
        <v>2</v>
      </c>
      <c r="H91" s="1">
        <f t="shared" si="5"/>
        <v>25</v>
      </c>
      <c r="I91" s="1">
        <f t="shared" si="6"/>
        <v>8.3333333333333321</v>
      </c>
      <c r="J91" s="1">
        <f t="shared" si="7"/>
        <v>16.666666666666664</v>
      </c>
    </row>
    <row r="92" spans="1:10" ht="13.5" customHeight="1" x14ac:dyDescent="0.25">
      <c r="A92" s="15" t="s">
        <v>120</v>
      </c>
      <c r="B92" s="16">
        <v>17</v>
      </c>
      <c r="C92" s="16">
        <v>17</v>
      </c>
      <c r="D92" s="16">
        <v>0</v>
      </c>
      <c r="E92" s="16">
        <v>0</v>
      </c>
      <c r="F92" s="16">
        <v>0</v>
      </c>
      <c r="G92" s="17">
        <f t="shared" si="4"/>
        <v>0</v>
      </c>
      <c r="H92" s="1">
        <f t="shared" si="5"/>
        <v>0</v>
      </c>
      <c r="I92" s="1">
        <f t="shared" si="6"/>
        <v>0</v>
      </c>
      <c r="J92" s="1">
        <f t="shared" si="7"/>
        <v>0</v>
      </c>
    </row>
    <row r="93" spans="1:10" ht="13.5" customHeight="1" x14ac:dyDescent="0.25">
      <c r="A93" s="15" t="s">
        <v>121</v>
      </c>
      <c r="B93" s="16">
        <v>12</v>
      </c>
      <c r="C93" s="16">
        <v>12</v>
      </c>
      <c r="D93" s="16">
        <v>1</v>
      </c>
      <c r="E93" s="16">
        <v>1</v>
      </c>
      <c r="F93" s="16">
        <v>1</v>
      </c>
      <c r="G93" s="17">
        <f t="shared" si="4"/>
        <v>0</v>
      </c>
      <c r="H93" s="1">
        <f t="shared" si="5"/>
        <v>8.3333333333333321</v>
      </c>
      <c r="I93" s="1">
        <f t="shared" si="6"/>
        <v>8.3333333333333321</v>
      </c>
      <c r="J93" s="1">
        <f t="shared" si="7"/>
        <v>0</v>
      </c>
    </row>
    <row r="94" spans="1:10" ht="13.5" customHeight="1" x14ac:dyDescent="0.25">
      <c r="A94" s="15" t="s">
        <v>122</v>
      </c>
      <c r="B94" s="16">
        <v>31</v>
      </c>
      <c r="C94" s="16">
        <v>31</v>
      </c>
      <c r="D94" s="16">
        <v>3</v>
      </c>
      <c r="E94" s="16">
        <v>3</v>
      </c>
      <c r="F94" s="16">
        <v>3</v>
      </c>
      <c r="G94" s="17">
        <f t="shared" si="4"/>
        <v>0</v>
      </c>
      <c r="H94" s="1">
        <f t="shared" si="5"/>
        <v>9.67741935483871</v>
      </c>
      <c r="I94" s="1">
        <f t="shared" si="6"/>
        <v>9.67741935483871</v>
      </c>
      <c r="J94" s="1">
        <f t="shared" si="7"/>
        <v>0</v>
      </c>
    </row>
    <row r="95" spans="1:10" ht="13.5" customHeight="1" x14ac:dyDescent="0.25">
      <c r="A95" s="15" t="s">
        <v>123</v>
      </c>
      <c r="B95" s="16">
        <v>4</v>
      </c>
      <c r="C95" s="16">
        <v>4</v>
      </c>
      <c r="D95" s="16">
        <v>0</v>
      </c>
      <c r="E95" s="16">
        <v>0</v>
      </c>
      <c r="F95" s="16">
        <v>0</v>
      </c>
      <c r="G95" s="17">
        <f t="shared" si="4"/>
        <v>0</v>
      </c>
      <c r="H95" s="1">
        <f t="shared" si="5"/>
        <v>0</v>
      </c>
      <c r="I95" s="1">
        <f t="shared" si="6"/>
        <v>0</v>
      </c>
      <c r="J95" s="1">
        <f t="shared" si="7"/>
        <v>0</v>
      </c>
    </row>
    <row r="96" spans="1:10" ht="13.5" customHeight="1" x14ac:dyDescent="0.25">
      <c r="A96" s="15" t="s">
        <v>124</v>
      </c>
      <c r="B96" s="16">
        <v>4</v>
      </c>
      <c r="C96" s="16">
        <v>4</v>
      </c>
      <c r="D96" s="16">
        <v>1</v>
      </c>
      <c r="E96" s="16">
        <v>0</v>
      </c>
      <c r="F96" s="16">
        <v>0</v>
      </c>
      <c r="G96" s="17">
        <f t="shared" si="4"/>
        <v>1</v>
      </c>
      <c r="H96" s="1">
        <f t="shared" si="5"/>
        <v>33.333333333333329</v>
      </c>
      <c r="I96" s="1">
        <f t="shared" si="6"/>
        <v>0</v>
      </c>
      <c r="J96" s="1">
        <f t="shared" si="7"/>
        <v>33.333333333333329</v>
      </c>
    </row>
    <row r="97" spans="1:10" ht="13.5" customHeight="1" x14ac:dyDescent="0.25">
      <c r="A97" s="15" t="s">
        <v>125</v>
      </c>
      <c r="B97" s="16">
        <v>3</v>
      </c>
      <c r="C97" s="16">
        <v>3</v>
      </c>
      <c r="D97" s="16">
        <v>0</v>
      </c>
      <c r="E97" s="16">
        <v>0</v>
      </c>
      <c r="F97" s="16">
        <v>0</v>
      </c>
      <c r="G97" s="17">
        <f t="shared" si="4"/>
        <v>0</v>
      </c>
      <c r="H97" s="1">
        <f t="shared" si="5"/>
        <v>0</v>
      </c>
      <c r="I97" s="1">
        <f t="shared" si="6"/>
        <v>0</v>
      </c>
      <c r="J97" s="1">
        <f t="shared" si="7"/>
        <v>0</v>
      </c>
    </row>
    <row r="98" spans="1:10" ht="13.5" customHeight="1" x14ac:dyDescent="0.25">
      <c r="A98" s="15" t="s">
        <v>126</v>
      </c>
      <c r="B98" s="16">
        <v>6</v>
      </c>
      <c r="C98" s="16">
        <v>6</v>
      </c>
      <c r="D98" s="16">
        <v>1</v>
      </c>
      <c r="E98" s="16">
        <v>1</v>
      </c>
      <c r="F98" s="16">
        <v>0</v>
      </c>
      <c r="G98" s="17">
        <f t="shared" si="4"/>
        <v>1</v>
      </c>
      <c r="H98" s="1">
        <f t="shared" si="5"/>
        <v>20</v>
      </c>
      <c r="I98" s="1">
        <f t="shared" si="6"/>
        <v>0</v>
      </c>
      <c r="J98" s="1">
        <f t="shared" si="7"/>
        <v>20</v>
      </c>
    </row>
    <row r="99" spans="1:10" ht="13.5" customHeight="1" x14ac:dyDescent="0.25">
      <c r="A99" s="18" t="s">
        <v>127</v>
      </c>
      <c r="B99" s="19">
        <v>13</v>
      </c>
      <c r="C99" s="19">
        <v>13</v>
      </c>
      <c r="D99" s="19">
        <v>2</v>
      </c>
      <c r="E99" s="19">
        <v>1</v>
      </c>
      <c r="F99" s="19">
        <v>1</v>
      </c>
      <c r="G99" s="20">
        <f t="shared" ref="G99:G100" si="8">D99-F99</f>
        <v>1</v>
      </c>
      <c r="H99" s="21">
        <f t="shared" ref="H99:H100" si="9">D99/(B99-D99+F99)*100</f>
        <v>16.666666666666664</v>
      </c>
      <c r="I99" s="21">
        <f t="shared" ref="I99:I100" si="10">F99/(B99-D99+F99)*100</f>
        <v>8.3333333333333321</v>
      </c>
      <c r="J99" s="21">
        <f t="shared" ref="J99:J100" si="11">G99/(B99-D99+F99)*100</f>
        <v>8.3333333333333321</v>
      </c>
    </row>
    <row r="100" spans="1:10" ht="13.5" customHeight="1" x14ac:dyDescent="0.25">
      <c r="A100" s="22" t="s">
        <v>132</v>
      </c>
      <c r="B100" s="23">
        <v>1565</v>
      </c>
      <c r="C100" s="23">
        <v>1534</v>
      </c>
      <c r="D100" s="23">
        <v>73</v>
      </c>
      <c r="E100" s="23">
        <v>85</v>
      </c>
      <c r="F100" s="23">
        <v>84</v>
      </c>
      <c r="G100" s="24">
        <f t="shared" si="8"/>
        <v>-11</v>
      </c>
      <c r="H100" s="25">
        <f t="shared" si="9"/>
        <v>4.6319796954314718</v>
      </c>
      <c r="I100" s="25">
        <f t="shared" si="10"/>
        <v>5.3299492385786804</v>
      </c>
      <c r="J100" s="25">
        <f t="shared" si="11"/>
        <v>-0.69796954314720816</v>
      </c>
    </row>
    <row r="101" spans="1:10" ht="13.5" customHeight="1" x14ac:dyDescent="0.25">
      <c r="A101" s="4"/>
      <c r="B101" s="5"/>
      <c r="C101" s="5"/>
      <c r="D101" s="5"/>
      <c r="E101" s="5"/>
      <c r="F101" s="5"/>
      <c r="G101" s="5"/>
      <c r="H101" s="5"/>
      <c r="I101" s="5"/>
      <c r="J101" s="5"/>
    </row>
    <row r="102" spans="1:10" ht="13.5" customHeight="1" x14ac:dyDescent="0.25">
      <c r="A102" s="4" t="s">
        <v>11</v>
      </c>
      <c r="B102" s="5"/>
      <c r="C102" s="5"/>
      <c r="D102" s="5"/>
      <c r="E102" s="5"/>
      <c r="F102" s="5"/>
      <c r="G102" s="5"/>
      <c r="H102" s="5"/>
      <c r="I102" s="5"/>
      <c r="J102" s="5"/>
    </row>
    <row r="103" spans="1:10" ht="13.5" customHeight="1" x14ac:dyDescent="0.25">
      <c r="A103" s="4" t="s">
        <v>12</v>
      </c>
      <c r="B103" s="5"/>
      <c r="C103" s="5"/>
      <c r="D103" s="5"/>
      <c r="E103" s="5"/>
      <c r="F103" s="5"/>
      <c r="G103" s="5"/>
      <c r="H103" s="5"/>
      <c r="I103" s="5"/>
      <c r="J103" s="5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topLeftCell="A70" workbookViewId="0">
      <selection activeCell="A103" sqref="A5:XFD103"/>
    </sheetView>
  </sheetViews>
  <sheetFormatPr defaultRowHeight="15" x14ac:dyDescent="0.25"/>
  <cols>
    <col min="1" max="1" width="17.570312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3" customHeight="1" x14ac:dyDescent="0.25">
      <c r="A1" s="50" t="s">
        <v>30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4.45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2.2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3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14.25" customHeight="1" x14ac:dyDescent="0.25">
      <c r="A5" s="15" t="s">
        <v>31</v>
      </c>
      <c r="B5" s="16">
        <v>7</v>
      </c>
      <c r="C5" s="16">
        <v>0</v>
      </c>
      <c r="D5" s="16">
        <v>2</v>
      </c>
      <c r="E5" s="16">
        <v>0</v>
      </c>
      <c r="F5" s="16">
        <v>0</v>
      </c>
      <c r="G5" s="17">
        <f t="shared" ref="G5:G66" si="0">D5-F5</f>
        <v>2</v>
      </c>
      <c r="H5" s="1">
        <f t="shared" ref="H5:H66" si="1">D5/(B5-D5+F5)*100</f>
        <v>40</v>
      </c>
      <c r="I5" s="1">
        <f t="shared" ref="I5:I66" si="2">F5/(B5-D5+F5)*100</f>
        <v>0</v>
      </c>
      <c r="J5" s="1">
        <f t="shared" ref="J5:J66" si="3">G5/(B5-D5+F5)*100</f>
        <v>40</v>
      </c>
    </row>
    <row r="6" spans="1:10" ht="14.25" customHeight="1" x14ac:dyDescent="0.25">
      <c r="A6" s="15" t="s">
        <v>32</v>
      </c>
      <c r="B6" s="16">
        <v>6</v>
      </c>
      <c r="C6" s="16">
        <v>0</v>
      </c>
      <c r="D6" s="16">
        <v>4</v>
      </c>
      <c r="E6" s="16">
        <v>2</v>
      </c>
      <c r="F6" s="16">
        <v>1</v>
      </c>
      <c r="G6" s="17">
        <f t="shared" si="0"/>
        <v>3</v>
      </c>
      <c r="H6" s="1">
        <f t="shared" si="1"/>
        <v>133.33333333333331</v>
      </c>
      <c r="I6" s="1">
        <f t="shared" si="2"/>
        <v>33.333333333333329</v>
      </c>
      <c r="J6" s="1">
        <f t="shared" si="3"/>
        <v>100</v>
      </c>
    </row>
    <row r="7" spans="1:10" ht="14.25" customHeight="1" x14ac:dyDescent="0.25">
      <c r="A7" s="15" t="s">
        <v>33</v>
      </c>
      <c r="B7" s="16">
        <v>7</v>
      </c>
      <c r="C7" s="16">
        <v>0</v>
      </c>
      <c r="D7" s="16">
        <v>5</v>
      </c>
      <c r="E7" s="16">
        <v>2</v>
      </c>
      <c r="F7" s="16">
        <v>2</v>
      </c>
      <c r="G7" s="17">
        <f t="shared" si="0"/>
        <v>3</v>
      </c>
      <c r="H7" s="1">
        <f t="shared" si="1"/>
        <v>125</v>
      </c>
      <c r="I7" s="1">
        <f t="shared" si="2"/>
        <v>50</v>
      </c>
      <c r="J7" s="1">
        <f t="shared" si="3"/>
        <v>75</v>
      </c>
    </row>
    <row r="8" spans="1:10" ht="14.25" customHeight="1" x14ac:dyDescent="0.25">
      <c r="A8" s="15" t="s">
        <v>34</v>
      </c>
      <c r="B8" s="16">
        <v>10</v>
      </c>
      <c r="C8" s="16">
        <v>0</v>
      </c>
      <c r="D8" s="16">
        <v>2</v>
      </c>
      <c r="E8" s="16">
        <v>0</v>
      </c>
      <c r="F8" s="16">
        <v>0</v>
      </c>
      <c r="G8" s="17">
        <f t="shared" si="0"/>
        <v>2</v>
      </c>
      <c r="H8" s="1">
        <f t="shared" si="1"/>
        <v>25</v>
      </c>
      <c r="I8" s="1">
        <f t="shared" si="2"/>
        <v>0</v>
      </c>
      <c r="J8" s="1">
        <f t="shared" si="3"/>
        <v>25</v>
      </c>
    </row>
    <row r="9" spans="1:10" ht="14.25" customHeight="1" x14ac:dyDescent="0.25">
      <c r="A9" s="15" t="s">
        <v>35</v>
      </c>
      <c r="B9" s="16">
        <v>4</v>
      </c>
      <c r="C9" s="16">
        <v>0</v>
      </c>
      <c r="D9" s="16">
        <v>1</v>
      </c>
      <c r="E9" s="16">
        <v>2</v>
      </c>
      <c r="F9" s="16">
        <v>1</v>
      </c>
      <c r="G9" s="17">
        <f t="shared" si="0"/>
        <v>0</v>
      </c>
      <c r="H9" s="1">
        <f t="shared" si="1"/>
        <v>25</v>
      </c>
      <c r="I9" s="1">
        <f t="shared" si="2"/>
        <v>25</v>
      </c>
      <c r="J9" s="1">
        <f t="shared" si="3"/>
        <v>0</v>
      </c>
    </row>
    <row r="10" spans="1:10" ht="14.25" customHeight="1" x14ac:dyDescent="0.25">
      <c r="A10" s="15" t="s">
        <v>36</v>
      </c>
      <c r="B10" s="16">
        <v>6</v>
      </c>
      <c r="C10" s="16">
        <v>0</v>
      </c>
      <c r="D10" s="16">
        <v>2</v>
      </c>
      <c r="E10" s="16">
        <v>0</v>
      </c>
      <c r="F10" s="16">
        <v>0</v>
      </c>
      <c r="G10" s="17">
        <f t="shared" si="0"/>
        <v>2</v>
      </c>
      <c r="H10" s="1">
        <f t="shared" si="1"/>
        <v>50</v>
      </c>
      <c r="I10" s="1">
        <f t="shared" si="2"/>
        <v>0</v>
      </c>
      <c r="J10" s="1">
        <f t="shared" si="3"/>
        <v>50</v>
      </c>
    </row>
    <row r="11" spans="1:10" ht="14.25" customHeight="1" x14ac:dyDescent="0.25">
      <c r="A11" s="15" t="s">
        <v>37</v>
      </c>
      <c r="B11" s="16">
        <v>3</v>
      </c>
      <c r="C11" s="16">
        <v>0</v>
      </c>
      <c r="D11" s="16">
        <v>1</v>
      </c>
      <c r="E11" s="16">
        <v>0</v>
      </c>
      <c r="F11" s="16">
        <v>0</v>
      </c>
      <c r="G11" s="17">
        <f t="shared" si="0"/>
        <v>1</v>
      </c>
      <c r="H11" s="1">
        <f t="shared" si="1"/>
        <v>50</v>
      </c>
      <c r="I11" s="1">
        <f t="shared" si="2"/>
        <v>0</v>
      </c>
      <c r="J11" s="1">
        <f t="shared" si="3"/>
        <v>50</v>
      </c>
    </row>
    <row r="12" spans="1:10" ht="14.25" customHeight="1" x14ac:dyDescent="0.25">
      <c r="A12" s="15" t="s">
        <v>39</v>
      </c>
      <c r="B12" s="16">
        <v>2</v>
      </c>
      <c r="C12" s="16">
        <v>0</v>
      </c>
      <c r="D12" s="16">
        <v>1</v>
      </c>
      <c r="E12" s="16">
        <v>1</v>
      </c>
      <c r="F12" s="16">
        <v>1</v>
      </c>
      <c r="G12" s="17">
        <f t="shared" si="0"/>
        <v>0</v>
      </c>
      <c r="H12" s="1">
        <f t="shared" si="1"/>
        <v>50</v>
      </c>
      <c r="I12" s="1">
        <f t="shared" si="2"/>
        <v>50</v>
      </c>
      <c r="J12" s="1">
        <f t="shared" si="3"/>
        <v>0</v>
      </c>
    </row>
    <row r="13" spans="1:10" ht="14.25" customHeight="1" x14ac:dyDescent="0.25">
      <c r="A13" s="15" t="s">
        <v>40</v>
      </c>
      <c r="B13" s="16">
        <v>7</v>
      </c>
      <c r="C13" s="16">
        <v>0</v>
      </c>
      <c r="D13" s="16">
        <v>5</v>
      </c>
      <c r="E13" s="16">
        <v>2</v>
      </c>
      <c r="F13" s="16">
        <v>2</v>
      </c>
      <c r="G13" s="17">
        <f t="shared" si="0"/>
        <v>3</v>
      </c>
      <c r="H13" s="1">
        <f t="shared" si="1"/>
        <v>125</v>
      </c>
      <c r="I13" s="1">
        <f t="shared" si="2"/>
        <v>50</v>
      </c>
      <c r="J13" s="1">
        <f t="shared" si="3"/>
        <v>75</v>
      </c>
    </row>
    <row r="14" spans="1:10" ht="14.25" customHeight="1" x14ac:dyDescent="0.25">
      <c r="A14" s="15" t="s">
        <v>41</v>
      </c>
      <c r="B14" s="16">
        <v>12</v>
      </c>
      <c r="C14" s="16">
        <v>0</v>
      </c>
      <c r="D14" s="16">
        <v>7</v>
      </c>
      <c r="E14" s="16">
        <v>0</v>
      </c>
      <c r="F14" s="16">
        <v>0</v>
      </c>
      <c r="G14" s="17">
        <f t="shared" si="0"/>
        <v>7</v>
      </c>
      <c r="H14" s="1">
        <f t="shared" si="1"/>
        <v>140</v>
      </c>
      <c r="I14" s="1">
        <f t="shared" si="2"/>
        <v>0</v>
      </c>
      <c r="J14" s="1">
        <f t="shared" si="3"/>
        <v>140</v>
      </c>
    </row>
    <row r="15" spans="1:10" ht="14.25" customHeight="1" x14ac:dyDescent="0.25">
      <c r="A15" s="15" t="s">
        <v>42</v>
      </c>
      <c r="B15" s="16">
        <v>4</v>
      </c>
      <c r="C15" s="16">
        <v>0</v>
      </c>
      <c r="D15" s="16">
        <v>1</v>
      </c>
      <c r="E15" s="16">
        <v>0</v>
      </c>
      <c r="F15" s="16">
        <v>0</v>
      </c>
      <c r="G15" s="17">
        <f t="shared" si="0"/>
        <v>1</v>
      </c>
      <c r="H15" s="1">
        <f t="shared" si="1"/>
        <v>33.333333333333329</v>
      </c>
      <c r="I15" s="1">
        <f t="shared" si="2"/>
        <v>0</v>
      </c>
      <c r="J15" s="1">
        <f t="shared" si="3"/>
        <v>33.333333333333329</v>
      </c>
    </row>
    <row r="16" spans="1:10" ht="14.25" customHeight="1" x14ac:dyDescent="0.25">
      <c r="A16" s="15" t="s">
        <v>43</v>
      </c>
      <c r="B16" s="16">
        <v>2</v>
      </c>
      <c r="C16" s="16">
        <v>0</v>
      </c>
      <c r="D16" s="16">
        <v>1</v>
      </c>
      <c r="E16" s="16">
        <v>1</v>
      </c>
      <c r="F16" s="16">
        <v>1</v>
      </c>
      <c r="G16" s="17">
        <f t="shared" si="0"/>
        <v>0</v>
      </c>
      <c r="H16" s="1">
        <f t="shared" si="1"/>
        <v>50</v>
      </c>
      <c r="I16" s="1">
        <f t="shared" si="2"/>
        <v>50</v>
      </c>
      <c r="J16" s="1">
        <f t="shared" si="3"/>
        <v>0</v>
      </c>
    </row>
    <row r="17" spans="1:10" ht="14.25" customHeight="1" x14ac:dyDescent="0.25">
      <c r="A17" s="15" t="s">
        <v>44</v>
      </c>
      <c r="B17" s="16">
        <v>18</v>
      </c>
      <c r="C17" s="16">
        <v>0</v>
      </c>
      <c r="D17" s="16">
        <v>12</v>
      </c>
      <c r="E17" s="16">
        <v>0</v>
      </c>
      <c r="F17" s="16">
        <v>0</v>
      </c>
      <c r="G17" s="17">
        <f t="shared" si="0"/>
        <v>12</v>
      </c>
      <c r="H17" s="1">
        <f t="shared" si="1"/>
        <v>200</v>
      </c>
      <c r="I17" s="1">
        <f t="shared" si="2"/>
        <v>0</v>
      </c>
      <c r="J17" s="1">
        <f t="shared" si="3"/>
        <v>200</v>
      </c>
    </row>
    <row r="18" spans="1:10" ht="14.25" customHeight="1" x14ac:dyDescent="0.25">
      <c r="A18" s="15" t="s">
        <v>45</v>
      </c>
      <c r="B18" s="16">
        <v>7</v>
      </c>
      <c r="C18" s="16">
        <v>1</v>
      </c>
      <c r="D18" s="16">
        <v>2</v>
      </c>
      <c r="E18" s="16">
        <v>0</v>
      </c>
      <c r="F18" s="16">
        <v>0</v>
      </c>
      <c r="G18" s="17">
        <f t="shared" si="0"/>
        <v>2</v>
      </c>
      <c r="H18" s="1">
        <f t="shared" si="1"/>
        <v>40</v>
      </c>
      <c r="I18" s="1">
        <f t="shared" si="2"/>
        <v>0</v>
      </c>
      <c r="J18" s="1">
        <f t="shared" si="3"/>
        <v>40</v>
      </c>
    </row>
    <row r="19" spans="1:10" ht="14.25" customHeight="1" x14ac:dyDescent="0.25">
      <c r="A19" s="15" t="s">
        <v>46</v>
      </c>
      <c r="B19" s="16">
        <v>45</v>
      </c>
      <c r="C19" s="16">
        <v>0</v>
      </c>
      <c r="D19" s="16">
        <v>23</v>
      </c>
      <c r="E19" s="16">
        <v>5</v>
      </c>
      <c r="F19" s="16">
        <v>5</v>
      </c>
      <c r="G19" s="17">
        <f t="shared" si="0"/>
        <v>18</v>
      </c>
      <c r="H19" s="1">
        <f t="shared" si="1"/>
        <v>85.18518518518519</v>
      </c>
      <c r="I19" s="1">
        <f t="shared" si="2"/>
        <v>18.518518518518519</v>
      </c>
      <c r="J19" s="1">
        <f t="shared" si="3"/>
        <v>66.666666666666657</v>
      </c>
    </row>
    <row r="20" spans="1:10" ht="14.25" customHeight="1" x14ac:dyDescent="0.25">
      <c r="A20" s="15" t="s">
        <v>47</v>
      </c>
      <c r="B20" s="16">
        <v>2</v>
      </c>
      <c r="C20" s="16">
        <v>0</v>
      </c>
      <c r="D20" s="16">
        <v>1</v>
      </c>
      <c r="E20" s="16">
        <v>0</v>
      </c>
      <c r="F20" s="16">
        <v>0</v>
      </c>
      <c r="G20" s="17">
        <f t="shared" si="0"/>
        <v>1</v>
      </c>
      <c r="H20" s="1">
        <f t="shared" si="1"/>
        <v>100</v>
      </c>
      <c r="I20" s="1">
        <f t="shared" si="2"/>
        <v>0</v>
      </c>
      <c r="J20" s="1">
        <f t="shared" si="3"/>
        <v>100</v>
      </c>
    </row>
    <row r="21" spans="1:10" ht="14.25" customHeight="1" x14ac:dyDescent="0.25">
      <c r="A21" s="15" t="s">
        <v>48</v>
      </c>
      <c r="B21" s="16">
        <v>6</v>
      </c>
      <c r="C21" s="16">
        <v>0</v>
      </c>
      <c r="D21" s="16">
        <v>4</v>
      </c>
      <c r="E21" s="16">
        <v>0</v>
      </c>
      <c r="F21" s="16">
        <v>0</v>
      </c>
      <c r="G21" s="17">
        <f t="shared" si="0"/>
        <v>4</v>
      </c>
      <c r="H21" s="1">
        <f t="shared" si="1"/>
        <v>200</v>
      </c>
      <c r="I21" s="1">
        <f t="shared" si="2"/>
        <v>0</v>
      </c>
      <c r="J21" s="1">
        <f t="shared" si="3"/>
        <v>200</v>
      </c>
    </row>
    <row r="22" spans="1:10" ht="14.25" customHeight="1" x14ac:dyDescent="0.25">
      <c r="A22" s="15" t="s">
        <v>49</v>
      </c>
      <c r="B22" s="16">
        <v>10</v>
      </c>
      <c r="C22" s="16">
        <v>0</v>
      </c>
      <c r="D22" s="16">
        <v>5</v>
      </c>
      <c r="E22" s="16">
        <v>0</v>
      </c>
      <c r="F22" s="16">
        <v>0</v>
      </c>
      <c r="G22" s="17">
        <f t="shared" si="0"/>
        <v>5</v>
      </c>
      <c r="H22" s="1">
        <f t="shared" si="1"/>
        <v>100</v>
      </c>
      <c r="I22" s="1">
        <f t="shared" si="2"/>
        <v>0</v>
      </c>
      <c r="J22" s="1">
        <f t="shared" si="3"/>
        <v>100</v>
      </c>
    </row>
    <row r="23" spans="1:10" ht="14.25" customHeight="1" x14ac:dyDescent="0.25">
      <c r="A23" s="15" t="s">
        <v>50</v>
      </c>
      <c r="B23" s="16">
        <v>15</v>
      </c>
      <c r="C23" s="16">
        <v>0</v>
      </c>
      <c r="D23" s="16">
        <v>3</v>
      </c>
      <c r="E23" s="16">
        <v>1</v>
      </c>
      <c r="F23" s="16">
        <v>1</v>
      </c>
      <c r="G23" s="17">
        <f t="shared" si="0"/>
        <v>2</v>
      </c>
      <c r="H23" s="1">
        <f t="shared" si="1"/>
        <v>23.076923076923077</v>
      </c>
      <c r="I23" s="1">
        <f t="shared" si="2"/>
        <v>7.6923076923076925</v>
      </c>
      <c r="J23" s="1">
        <f t="shared" si="3"/>
        <v>15.384615384615385</v>
      </c>
    </row>
    <row r="24" spans="1:10" ht="14.25" customHeight="1" x14ac:dyDescent="0.25">
      <c r="A24" s="15" t="s">
        <v>51</v>
      </c>
      <c r="B24" s="16">
        <v>10</v>
      </c>
      <c r="C24" s="16">
        <v>0</v>
      </c>
      <c r="D24" s="16">
        <v>2</v>
      </c>
      <c r="E24" s="16">
        <v>0</v>
      </c>
      <c r="F24" s="16">
        <v>0</v>
      </c>
      <c r="G24" s="17">
        <f t="shared" si="0"/>
        <v>2</v>
      </c>
      <c r="H24" s="1">
        <f t="shared" si="1"/>
        <v>25</v>
      </c>
      <c r="I24" s="1">
        <f t="shared" si="2"/>
        <v>0</v>
      </c>
      <c r="J24" s="1">
        <f t="shared" si="3"/>
        <v>25</v>
      </c>
    </row>
    <row r="25" spans="1:10" ht="14.25" customHeight="1" x14ac:dyDescent="0.25">
      <c r="A25" s="15" t="s">
        <v>52</v>
      </c>
      <c r="B25" s="16">
        <v>36</v>
      </c>
      <c r="C25" s="16">
        <v>1</v>
      </c>
      <c r="D25" s="16">
        <v>21</v>
      </c>
      <c r="E25" s="16">
        <v>3</v>
      </c>
      <c r="F25" s="16">
        <v>2</v>
      </c>
      <c r="G25" s="17">
        <f t="shared" si="0"/>
        <v>19</v>
      </c>
      <c r="H25" s="1">
        <f t="shared" si="1"/>
        <v>123.52941176470588</v>
      </c>
      <c r="I25" s="1">
        <f t="shared" si="2"/>
        <v>11.76470588235294</v>
      </c>
      <c r="J25" s="1">
        <f t="shared" si="3"/>
        <v>111.76470588235294</v>
      </c>
    </row>
    <row r="26" spans="1:10" ht="14.25" customHeight="1" x14ac:dyDescent="0.25">
      <c r="A26" s="15" t="s">
        <v>53</v>
      </c>
      <c r="B26" s="16">
        <v>5</v>
      </c>
      <c r="C26" s="16">
        <v>0</v>
      </c>
      <c r="D26" s="16">
        <v>1</v>
      </c>
      <c r="E26" s="16">
        <v>0</v>
      </c>
      <c r="F26" s="16">
        <v>0</v>
      </c>
      <c r="G26" s="17">
        <f t="shared" si="0"/>
        <v>1</v>
      </c>
      <c r="H26" s="1">
        <f t="shared" si="1"/>
        <v>25</v>
      </c>
      <c r="I26" s="1">
        <f t="shared" si="2"/>
        <v>0</v>
      </c>
      <c r="J26" s="1">
        <f t="shared" si="3"/>
        <v>25</v>
      </c>
    </row>
    <row r="27" spans="1:10" ht="14.25" customHeight="1" x14ac:dyDescent="0.25">
      <c r="A27" s="15" t="s">
        <v>54</v>
      </c>
      <c r="B27" s="16">
        <v>4</v>
      </c>
      <c r="C27" s="16">
        <v>0</v>
      </c>
      <c r="D27" s="16">
        <v>4</v>
      </c>
      <c r="E27" s="16">
        <v>0</v>
      </c>
      <c r="F27" s="16">
        <v>0</v>
      </c>
      <c r="G27" s="17">
        <f t="shared" si="0"/>
        <v>4</v>
      </c>
      <c r="H27" s="32" t="s">
        <v>134</v>
      </c>
      <c r="I27" s="32" t="s">
        <v>134</v>
      </c>
      <c r="J27" s="32" t="s">
        <v>134</v>
      </c>
    </row>
    <row r="28" spans="1:10" ht="14.25" customHeight="1" x14ac:dyDescent="0.25">
      <c r="A28" s="15" t="s">
        <v>55</v>
      </c>
      <c r="B28" s="16">
        <v>4</v>
      </c>
      <c r="C28" s="16">
        <v>0</v>
      </c>
      <c r="D28" s="16">
        <v>1</v>
      </c>
      <c r="E28" s="16">
        <v>0</v>
      </c>
      <c r="F28" s="16">
        <v>0</v>
      </c>
      <c r="G28" s="17">
        <f t="shared" si="0"/>
        <v>1</v>
      </c>
      <c r="H28" s="1">
        <f t="shared" si="1"/>
        <v>33.333333333333329</v>
      </c>
      <c r="I28" s="1">
        <f t="shared" si="2"/>
        <v>0</v>
      </c>
      <c r="J28" s="1">
        <f t="shared" si="3"/>
        <v>33.333333333333329</v>
      </c>
    </row>
    <row r="29" spans="1:10" ht="14.25" customHeight="1" x14ac:dyDescent="0.25">
      <c r="A29" s="15" t="s">
        <v>56</v>
      </c>
      <c r="B29" s="16">
        <v>9</v>
      </c>
      <c r="C29" s="16">
        <v>0</v>
      </c>
      <c r="D29" s="16">
        <v>7</v>
      </c>
      <c r="E29" s="16">
        <v>3</v>
      </c>
      <c r="F29" s="16">
        <v>3</v>
      </c>
      <c r="G29" s="17">
        <f t="shared" si="0"/>
        <v>4</v>
      </c>
      <c r="H29" s="1">
        <f t="shared" si="1"/>
        <v>140</v>
      </c>
      <c r="I29" s="1">
        <f t="shared" si="2"/>
        <v>60</v>
      </c>
      <c r="J29" s="1">
        <f t="shared" si="3"/>
        <v>80</v>
      </c>
    </row>
    <row r="30" spans="1:10" ht="14.25" customHeight="1" x14ac:dyDescent="0.25">
      <c r="A30" s="15" t="s">
        <v>57</v>
      </c>
      <c r="B30" s="16">
        <v>1</v>
      </c>
      <c r="C30" s="16">
        <v>0</v>
      </c>
      <c r="D30" s="16">
        <v>0</v>
      </c>
      <c r="E30" s="16">
        <v>0</v>
      </c>
      <c r="F30" s="16">
        <v>0</v>
      </c>
      <c r="G30" s="17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ht="14.25" customHeight="1" x14ac:dyDescent="0.25">
      <c r="A31" s="15" t="s">
        <v>58</v>
      </c>
      <c r="B31" s="16">
        <v>6</v>
      </c>
      <c r="C31" s="16">
        <v>0</v>
      </c>
      <c r="D31" s="16">
        <v>5</v>
      </c>
      <c r="E31" s="16">
        <v>1</v>
      </c>
      <c r="F31" s="16">
        <v>1</v>
      </c>
      <c r="G31" s="17">
        <f t="shared" si="0"/>
        <v>4</v>
      </c>
      <c r="H31" s="1">
        <f t="shared" si="1"/>
        <v>250</v>
      </c>
      <c r="I31" s="1">
        <f t="shared" si="2"/>
        <v>50</v>
      </c>
      <c r="J31" s="1">
        <f t="shared" si="3"/>
        <v>200</v>
      </c>
    </row>
    <row r="32" spans="1:10" ht="14.25" customHeight="1" x14ac:dyDescent="0.25">
      <c r="A32" s="15" t="s">
        <v>59</v>
      </c>
      <c r="B32" s="16">
        <v>45</v>
      </c>
      <c r="C32" s="16">
        <v>1</v>
      </c>
      <c r="D32" s="16">
        <v>21</v>
      </c>
      <c r="E32" s="16">
        <v>3</v>
      </c>
      <c r="F32" s="16">
        <v>2</v>
      </c>
      <c r="G32" s="17">
        <f t="shared" si="0"/>
        <v>19</v>
      </c>
      <c r="H32" s="1">
        <f t="shared" si="1"/>
        <v>80.769230769230774</v>
      </c>
      <c r="I32" s="1">
        <f t="shared" si="2"/>
        <v>7.6923076923076925</v>
      </c>
      <c r="J32" s="1">
        <f t="shared" si="3"/>
        <v>73.076923076923066</v>
      </c>
    </row>
    <row r="33" spans="1:10" ht="14.25" customHeight="1" x14ac:dyDescent="0.25">
      <c r="A33" s="15" t="s">
        <v>60</v>
      </c>
      <c r="B33" s="16">
        <v>29</v>
      </c>
      <c r="C33" s="16">
        <v>0</v>
      </c>
      <c r="D33" s="16">
        <v>10</v>
      </c>
      <c r="E33" s="16">
        <v>3</v>
      </c>
      <c r="F33" s="16">
        <v>3</v>
      </c>
      <c r="G33" s="17">
        <f t="shared" si="0"/>
        <v>7</v>
      </c>
      <c r="H33" s="1">
        <f t="shared" si="1"/>
        <v>45.454545454545453</v>
      </c>
      <c r="I33" s="1">
        <f t="shared" si="2"/>
        <v>13.636363636363635</v>
      </c>
      <c r="J33" s="1">
        <f t="shared" si="3"/>
        <v>31.818181818181817</v>
      </c>
    </row>
    <row r="34" spans="1:10" ht="14.25" customHeight="1" x14ac:dyDescent="0.25">
      <c r="A34" s="15" t="s">
        <v>61</v>
      </c>
      <c r="B34" s="16">
        <v>61</v>
      </c>
      <c r="C34" s="16">
        <v>0</v>
      </c>
      <c r="D34" s="16">
        <v>18</v>
      </c>
      <c r="E34" s="16">
        <v>7</v>
      </c>
      <c r="F34" s="16">
        <v>6</v>
      </c>
      <c r="G34" s="17">
        <f t="shared" si="0"/>
        <v>12</v>
      </c>
      <c r="H34" s="1">
        <f t="shared" si="1"/>
        <v>36.734693877551024</v>
      </c>
      <c r="I34" s="1">
        <f t="shared" si="2"/>
        <v>12.244897959183673</v>
      </c>
      <c r="J34" s="1">
        <f t="shared" si="3"/>
        <v>24.489795918367346</v>
      </c>
    </row>
    <row r="35" spans="1:10" ht="14.25" customHeight="1" x14ac:dyDescent="0.25">
      <c r="A35" s="15" t="s">
        <v>62</v>
      </c>
      <c r="B35" s="16">
        <v>2</v>
      </c>
      <c r="C35" s="16">
        <v>0</v>
      </c>
      <c r="D35" s="16">
        <v>1</v>
      </c>
      <c r="E35" s="16">
        <v>1</v>
      </c>
      <c r="F35" s="16">
        <v>1</v>
      </c>
      <c r="G35" s="17">
        <f t="shared" si="0"/>
        <v>0</v>
      </c>
      <c r="H35" s="1">
        <f t="shared" si="1"/>
        <v>50</v>
      </c>
      <c r="I35" s="1">
        <f t="shared" si="2"/>
        <v>50</v>
      </c>
      <c r="J35" s="1">
        <f t="shared" si="3"/>
        <v>0</v>
      </c>
    </row>
    <row r="36" spans="1:10" ht="14.25" customHeight="1" x14ac:dyDescent="0.25">
      <c r="A36" s="15" t="s">
        <v>63</v>
      </c>
      <c r="B36" s="16">
        <v>3</v>
      </c>
      <c r="C36" s="16">
        <v>0</v>
      </c>
      <c r="D36" s="16">
        <v>4</v>
      </c>
      <c r="E36" s="16">
        <v>1</v>
      </c>
      <c r="F36" s="16">
        <v>1</v>
      </c>
      <c r="G36" s="17">
        <f t="shared" si="0"/>
        <v>3</v>
      </c>
      <c r="H36" s="32" t="s">
        <v>134</v>
      </c>
      <c r="I36" s="32" t="s">
        <v>134</v>
      </c>
      <c r="J36" s="32" t="s">
        <v>134</v>
      </c>
    </row>
    <row r="37" spans="1:10" ht="14.25" customHeight="1" x14ac:dyDescent="0.25">
      <c r="A37" s="15" t="s">
        <v>64</v>
      </c>
      <c r="B37" s="16">
        <v>3</v>
      </c>
      <c r="C37" s="16">
        <v>0</v>
      </c>
      <c r="D37" s="16">
        <v>2</v>
      </c>
      <c r="E37" s="16">
        <v>0</v>
      </c>
      <c r="F37" s="16">
        <v>0</v>
      </c>
      <c r="G37" s="17">
        <f t="shared" si="0"/>
        <v>2</v>
      </c>
      <c r="H37" s="1">
        <f t="shared" si="1"/>
        <v>200</v>
      </c>
      <c r="I37" s="1">
        <f t="shared" si="2"/>
        <v>0</v>
      </c>
      <c r="J37" s="1">
        <f t="shared" si="3"/>
        <v>200</v>
      </c>
    </row>
    <row r="38" spans="1:10" ht="14.25" customHeight="1" x14ac:dyDescent="0.25">
      <c r="A38" s="15" t="s">
        <v>65</v>
      </c>
      <c r="B38" s="16">
        <v>286</v>
      </c>
      <c r="C38" s="16">
        <v>3</v>
      </c>
      <c r="D38" s="16">
        <v>121</v>
      </c>
      <c r="E38" s="16">
        <v>22</v>
      </c>
      <c r="F38" s="16">
        <v>19</v>
      </c>
      <c r="G38" s="17">
        <f t="shared" si="0"/>
        <v>102</v>
      </c>
      <c r="H38" s="1">
        <f t="shared" si="1"/>
        <v>65.760869565217391</v>
      </c>
      <c r="I38" s="1">
        <f t="shared" si="2"/>
        <v>10.326086956521738</v>
      </c>
      <c r="J38" s="1">
        <f t="shared" si="3"/>
        <v>55.434782608695656</v>
      </c>
    </row>
    <row r="39" spans="1:10" ht="14.25" customHeight="1" x14ac:dyDescent="0.25">
      <c r="A39" s="15" t="s">
        <v>66</v>
      </c>
      <c r="B39" s="16">
        <v>13</v>
      </c>
      <c r="C39" s="16">
        <v>0</v>
      </c>
      <c r="D39" s="16">
        <v>7</v>
      </c>
      <c r="E39" s="16">
        <v>1</v>
      </c>
      <c r="F39" s="16">
        <v>1</v>
      </c>
      <c r="G39" s="17">
        <f t="shared" si="0"/>
        <v>6</v>
      </c>
      <c r="H39" s="1">
        <f t="shared" si="1"/>
        <v>100</v>
      </c>
      <c r="I39" s="1">
        <f t="shared" si="2"/>
        <v>14.285714285714285</v>
      </c>
      <c r="J39" s="1">
        <f t="shared" si="3"/>
        <v>85.714285714285708</v>
      </c>
    </row>
    <row r="40" spans="1:10" ht="14.25" customHeight="1" x14ac:dyDescent="0.25">
      <c r="A40" s="15" t="s">
        <v>67</v>
      </c>
      <c r="B40" s="16">
        <v>15</v>
      </c>
      <c r="C40" s="16">
        <v>0</v>
      </c>
      <c r="D40" s="16">
        <v>8</v>
      </c>
      <c r="E40" s="16">
        <v>2</v>
      </c>
      <c r="F40" s="16">
        <v>2</v>
      </c>
      <c r="G40" s="17">
        <f t="shared" si="0"/>
        <v>6</v>
      </c>
      <c r="H40" s="1">
        <f t="shared" si="1"/>
        <v>88.888888888888886</v>
      </c>
      <c r="I40" s="1">
        <f t="shared" si="2"/>
        <v>22.222222222222221</v>
      </c>
      <c r="J40" s="1">
        <f t="shared" si="3"/>
        <v>66.666666666666657</v>
      </c>
    </row>
    <row r="41" spans="1:10" ht="14.25" customHeight="1" x14ac:dyDescent="0.25">
      <c r="A41" s="15" t="s">
        <v>68</v>
      </c>
      <c r="B41" s="16">
        <v>9</v>
      </c>
      <c r="C41" s="16">
        <v>0</v>
      </c>
      <c r="D41" s="16">
        <v>8</v>
      </c>
      <c r="E41" s="16">
        <v>0</v>
      </c>
      <c r="F41" s="16">
        <v>0</v>
      </c>
      <c r="G41" s="17">
        <f t="shared" si="0"/>
        <v>8</v>
      </c>
      <c r="H41" s="1">
        <f t="shared" si="1"/>
        <v>800</v>
      </c>
      <c r="I41" s="1">
        <f t="shared" si="2"/>
        <v>0</v>
      </c>
      <c r="J41" s="1">
        <f t="shared" si="3"/>
        <v>800</v>
      </c>
    </row>
    <row r="42" spans="1:10" ht="14.25" customHeight="1" x14ac:dyDescent="0.25">
      <c r="A42" s="15" t="s">
        <v>69</v>
      </c>
      <c r="B42" s="16">
        <v>18</v>
      </c>
      <c r="C42" s="16">
        <v>0</v>
      </c>
      <c r="D42" s="16">
        <v>10</v>
      </c>
      <c r="E42" s="16">
        <v>1</v>
      </c>
      <c r="F42" s="16">
        <v>1</v>
      </c>
      <c r="G42" s="17">
        <f t="shared" si="0"/>
        <v>9</v>
      </c>
      <c r="H42" s="1">
        <f t="shared" si="1"/>
        <v>111.11111111111111</v>
      </c>
      <c r="I42" s="1">
        <f t="shared" si="2"/>
        <v>11.111111111111111</v>
      </c>
      <c r="J42" s="1">
        <f t="shared" si="3"/>
        <v>100</v>
      </c>
    </row>
    <row r="43" spans="1:10" ht="14.25" customHeight="1" x14ac:dyDescent="0.25">
      <c r="A43" s="15" t="s">
        <v>70</v>
      </c>
      <c r="B43" s="16">
        <v>11</v>
      </c>
      <c r="C43" s="16">
        <v>0</v>
      </c>
      <c r="D43" s="16">
        <v>3</v>
      </c>
      <c r="E43" s="16">
        <v>0</v>
      </c>
      <c r="F43" s="16">
        <v>0</v>
      </c>
      <c r="G43" s="17">
        <f t="shared" si="0"/>
        <v>3</v>
      </c>
      <c r="H43" s="1">
        <f t="shared" si="1"/>
        <v>37.5</v>
      </c>
      <c r="I43" s="1">
        <f t="shared" si="2"/>
        <v>0</v>
      </c>
      <c r="J43" s="1">
        <f t="shared" si="3"/>
        <v>37.5</v>
      </c>
    </row>
    <row r="44" spans="1:10" ht="14.25" customHeight="1" x14ac:dyDescent="0.25">
      <c r="A44" s="15" t="s">
        <v>71</v>
      </c>
      <c r="B44" s="16">
        <v>2</v>
      </c>
      <c r="C44" s="16">
        <v>0</v>
      </c>
      <c r="D44" s="16">
        <v>0</v>
      </c>
      <c r="E44" s="16">
        <v>0</v>
      </c>
      <c r="F44" s="16">
        <v>0</v>
      </c>
      <c r="G44" s="17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ht="14.25" customHeight="1" x14ac:dyDescent="0.25">
      <c r="A45" s="15" t="s">
        <v>72</v>
      </c>
      <c r="B45" s="16">
        <v>23</v>
      </c>
      <c r="C45" s="16">
        <v>0</v>
      </c>
      <c r="D45" s="16">
        <v>7</v>
      </c>
      <c r="E45" s="16">
        <v>3</v>
      </c>
      <c r="F45" s="16">
        <v>3</v>
      </c>
      <c r="G45" s="17">
        <f t="shared" si="0"/>
        <v>4</v>
      </c>
      <c r="H45" s="1">
        <f t="shared" si="1"/>
        <v>36.84210526315789</v>
      </c>
      <c r="I45" s="1">
        <f t="shared" si="2"/>
        <v>15.789473684210526</v>
      </c>
      <c r="J45" s="1">
        <f t="shared" si="3"/>
        <v>21.052631578947366</v>
      </c>
    </row>
    <row r="46" spans="1:10" ht="14.25" customHeight="1" x14ac:dyDescent="0.25">
      <c r="A46" s="15" t="s">
        <v>73</v>
      </c>
      <c r="B46" s="16">
        <v>11</v>
      </c>
      <c r="C46" s="16">
        <v>0</v>
      </c>
      <c r="D46" s="16">
        <v>2</v>
      </c>
      <c r="E46" s="16">
        <v>2</v>
      </c>
      <c r="F46" s="16">
        <v>2</v>
      </c>
      <c r="G46" s="17">
        <f t="shared" si="0"/>
        <v>0</v>
      </c>
      <c r="H46" s="1">
        <f t="shared" si="1"/>
        <v>18.181818181818183</v>
      </c>
      <c r="I46" s="1">
        <f t="shared" si="2"/>
        <v>18.181818181818183</v>
      </c>
      <c r="J46" s="1">
        <f t="shared" si="3"/>
        <v>0</v>
      </c>
    </row>
    <row r="47" spans="1:10" ht="14.25" customHeight="1" x14ac:dyDescent="0.25">
      <c r="A47" s="15" t="s">
        <v>74</v>
      </c>
      <c r="B47" s="16">
        <v>12</v>
      </c>
      <c r="C47" s="16">
        <v>1</v>
      </c>
      <c r="D47" s="16">
        <v>5</v>
      </c>
      <c r="E47" s="16">
        <v>0</v>
      </c>
      <c r="F47" s="16">
        <v>0</v>
      </c>
      <c r="G47" s="17">
        <f t="shared" si="0"/>
        <v>5</v>
      </c>
      <c r="H47" s="1">
        <f t="shared" si="1"/>
        <v>71.428571428571431</v>
      </c>
      <c r="I47" s="1">
        <f t="shared" si="2"/>
        <v>0</v>
      </c>
      <c r="J47" s="1">
        <f t="shared" si="3"/>
        <v>71.428571428571431</v>
      </c>
    </row>
    <row r="48" spans="1:10" ht="14.25" customHeight="1" x14ac:dyDescent="0.25">
      <c r="A48" s="15" t="s">
        <v>75</v>
      </c>
      <c r="B48" s="16">
        <v>1</v>
      </c>
      <c r="C48" s="16">
        <v>0</v>
      </c>
      <c r="D48" s="16">
        <v>1</v>
      </c>
      <c r="E48" s="16">
        <v>0</v>
      </c>
      <c r="F48" s="16">
        <v>0</v>
      </c>
      <c r="G48" s="17">
        <f t="shared" si="0"/>
        <v>1</v>
      </c>
      <c r="H48" s="32" t="s">
        <v>134</v>
      </c>
      <c r="I48" s="32" t="s">
        <v>134</v>
      </c>
      <c r="J48" s="32" t="s">
        <v>134</v>
      </c>
    </row>
    <row r="49" spans="1:10" ht="14.25" customHeight="1" x14ac:dyDescent="0.25">
      <c r="A49" s="15" t="s">
        <v>76</v>
      </c>
      <c r="B49" s="16">
        <v>5</v>
      </c>
      <c r="C49" s="16">
        <v>0</v>
      </c>
      <c r="D49" s="16">
        <v>1</v>
      </c>
      <c r="E49" s="16">
        <v>1</v>
      </c>
      <c r="F49" s="16">
        <v>1</v>
      </c>
      <c r="G49" s="17">
        <f t="shared" si="0"/>
        <v>0</v>
      </c>
      <c r="H49" s="1">
        <f t="shared" si="1"/>
        <v>20</v>
      </c>
      <c r="I49" s="1">
        <f t="shared" si="2"/>
        <v>20</v>
      </c>
      <c r="J49" s="1">
        <f t="shared" si="3"/>
        <v>0</v>
      </c>
    </row>
    <row r="50" spans="1:10" ht="14.25" customHeight="1" x14ac:dyDescent="0.25">
      <c r="A50" s="15" t="s">
        <v>78</v>
      </c>
      <c r="B50" s="16">
        <v>19</v>
      </c>
      <c r="C50" s="16">
        <v>0</v>
      </c>
      <c r="D50" s="16">
        <v>8</v>
      </c>
      <c r="E50" s="16">
        <v>0</v>
      </c>
      <c r="F50" s="16">
        <v>0</v>
      </c>
      <c r="G50" s="17">
        <f t="shared" si="0"/>
        <v>8</v>
      </c>
      <c r="H50" s="1">
        <f t="shared" si="1"/>
        <v>72.727272727272734</v>
      </c>
      <c r="I50" s="1">
        <f t="shared" si="2"/>
        <v>0</v>
      </c>
      <c r="J50" s="1">
        <f t="shared" si="3"/>
        <v>72.727272727272734</v>
      </c>
    </row>
    <row r="51" spans="1:10" ht="14.25" customHeight="1" x14ac:dyDescent="0.25">
      <c r="A51" s="15" t="s">
        <v>79</v>
      </c>
      <c r="B51" s="16">
        <v>1</v>
      </c>
      <c r="C51" s="16">
        <v>0</v>
      </c>
      <c r="D51" s="16">
        <v>1</v>
      </c>
      <c r="E51" s="16">
        <v>0</v>
      </c>
      <c r="F51" s="16">
        <v>0</v>
      </c>
      <c r="G51" s="17">
        <f t="shared" si="0"/>
        <v>1</v>
      </c>
      <c r="H51" s="32" t="s">
        <v>134</v>
      </c>
      <c r="I51" s="32" t="s">
        <v>134</v>
      </c>
      <c r="J51" s="32" t="s">
        <v>134</v>
      </c>
    </row>
    <row r="52" spans="1:10" ht="14.25" customHeight="1" x14ac:dyDescent="0.25">
      <c r="A52" s="15" t="s">
        <v>80</v>
      </c>
      <c r="B52" s="16">
        <v>6</v>
      </c>
      <c r="C52" s="16">
        <v>0</v>
      </c>
      <c r="D52" s="16">
        <v>4</v>
      </c>
      <c r="E52" s="16">
        <v>0</v>
      </c>
      <c r="F52" s="16">
        <v>0</v>
      </c>
      <c r="G52" s="17">
        <f t="shared" si="0"/>
        <v>4</v>
      </c>
      <c r="H52" s="1">
        <f t="shared" si="1"/>
        <v>200</v>
      </c>
      <c r="I52" s="1">
        <f t="shared" si="2"/>
        <v>0</v>
      </c>
      <c r="J52" s="1">
        <f t="shared" si="3"/>
        <v>200</v>
      </c>
    </row>
    <row r="53" spans="1:10" ht="14.25" customHeight="1" x14ac:dyDescent="0.25">
      <c r="A53" s="15" t="s">
        <v>81</v>
      </c>
      <c r="B53" s="16">
        <v>1</v>
      </c>
      <c r="C53" s="16">
        <v>0</v>
      </c>
      <c r="D53" s="16">
        <v>1</v>
      </c>
      <c r="E53" s="16">
        <v>1</v>
      </c>
      <c r="F53" s="16">
        <v>1</v>
      </c>
      <c r="G53" s="17">
        <f t="shared" si="0"/>
        <v>0</v>
      </c>
      <c r="H53" s="1">
        <f t="shared" si="1"/>
        <v>100</v>
      </c>
      <c r="I53" s="1">
        <f t="shared" si="2"/>
        <v>100</v>
      </c>
      <c r="J53" s="1">
        <f t="shared" si="3"/>
        <v>0</v>
      </c>
    </row>
    <row r="54" spans="1:10" ht="14.25" customHeight="1" x14ac:dyDescent="0.25">
      <c r="A54" s="15" t="s">
        <v>82</v>
      </c>
      <c r="B54" s="16">
        <v>34</v>
      </c>
      <c r="C54" s="16">
        <v>0</v>
      </c>
      <c r="D54" s="16">
        <v>21</v>
      </c>
      <c r="E54" s="16">
        <v>2</v>
      </c>
      <c r="F54" s="16">
        <v>2</v>
      </c>
      <c r="G54" s="17">
        <f t="shared" si="0"/>
        <v>19</v>
      </c>
      <c r="H54" s="1">
        <f t="shared" si="1"/>
        <v>140</v>
      </c>
      <c r="I54" s="1">
        <f t="shared" si="2"/>
        <v>13.333333333333334</v>
      </c>
      <c r="J54" s="1">
        <f t="shared" si="3"/>
        <v>126.66666666666666</v>
      </c>
    </row>
    <row r="55" spans="1:10" ht="14.25" customHeight="1" x14ac:dyDescent="0.25">
      <c r="A55" s="15" t="s">
        <v>83</v>
      </c>
      <c r="B55" s="16">
        <v>2</v>
      </c>
      <c r="C55" s="16">
        <v>0</v>
      </c>
      <c r="D55" s="16">
        <v>1</v>
      </c>
      <c r="E55" s="16">
        <v>0</v>
      </c>
      <c r="F55" s="16">
        <v>0</v>
      </c>
      <c r="G55" s="17">
        <f t="shared" si="0"/>
        <v>1</v>
      </c>
      <c r="H55" s="1">
        <f t="shared" si="1"/>
        <v>100</v>
      </c>
      <c r="I55" s="1">
        <f t="shared" si="2"/>
        <v>0</v>
      </c>
      <c r="J55" s="1">
        <f t="shared" si="3"/>
        <v>100</v>
      </c>
    </row>
    <row r="56" spans="1:10" ht="14.25" customHeight="1" x14ac:dyDescent="0.25">
      <c r="A56" s="15" t="s">
        <v>84</v>
      </c>
      <c r="B56" s="16">
        <v>6</v>
      </c>
      <c r="C56" s="16">
        <v>0</v>
      </c>
      <c r="D56" s="16">
        <v>1</v>
      </c>
      <c r="E56" s="16">
        <v>0</v>
      </c>
      <c r="F56" s="16">
        <v>0</v>
      </c>
      <c r="G56" s="17">
        <f t="shared" si="0"/>
        <v>1</v>
      </c>
      <c r="H56" s="1">
        <f t="shared" si="1"/>
        <v>20</v>
      </c>
      <c r="I56" s="1">
        <f t="shared" si="2"/>
        <v>0</v>
      </c>
      <c r="J56" s="1">
        <f t="shared" si="3"/>
        <v>20</v>
      </c>
    </row>
    <row r="57" spans="1:10" ht="14.25" customHeight="1" x14ac:dyDescent="0.25">
      <c r="A57" s="15" t="s">
        <v>85</v>
      </c>
      <c r="B57" s="16">
        <v>13</v>
      </c>
      <c r="C57" s="16">
        <v>0</v>
      </c>
      <c r="D57" s="16">
        <v>5</v>
      </c>
      <c r="E57" s="16">
        <v>0</v>
      </c>
      <c r="F57" s="16">
        <v>0</v>
      </c>
      <c r="G57" s="17">
        <f t="shared" si="0"/>
        <v>5</v>
      </c>
      <c r="H57" s="1">
        <f t="shared" si="1"/>
        <v>62.5</v>
      </c>
      <c r="I57" s="1">
        <f t="shared" si="2"/>
        <v>0</v>
      </c>
      <c r="J57" s="1">
        <f t="shared" si="3"/>
        <v>62.5</v>
      </c>
    </row>
    <row r="58" spans="1:10" ht="14.25" customHeight="1" x14ac:dyDescent="0.25">
      <c r="A58" s="15" t="s">
        <v>86</v>
      </c>
      <c r="B58" s="16">
        <v>5</v>
      </c>
      <c r="C58" s="16">
        <v>0</v>
      </c>
      <c r="D58" s="16">
        <v>3</v>
      </c>
      <c r="E58" s="16">
        <v>0</v>
      </c>
      <c r="F58" s="16">
        <v>0</v>
      </c>
      <c r="G58" s="17">
        <f t="shared" si="0"/>
        <v>3</v>
      </c>
      <c r="H58" s="1">
        <f t="shared" si="1"/>
        <v>150</v>
      </c>
      <c r="I58" s="1">
        <f t="shared" si="2"/>
        <v>0</v>
      </c>
      <c r="J58" s="1">
        <f t="shared" si="3"/>
        <v>150</v>
      </c>
    </row>
    <row r="59" spans="1:10" ht="14.25" customHeight="1" x14ac:dyDescent="0.25">
      <c r="A59" s="15" t="s">
        <v>87</v>
      </c>
      <c r="B59" s="16">
        <v>24</v>
      </c>
      <c r="C59" s="16">
        <v>0</v>
      </c>
      <c r="D59" s="16">
        <v>12</v>
      </c>
      <c r="E59" s="16">
        <v>2</v>
      </c>
      <c r="F59" s="16">
        <v>2</v>
      </c>
      <c r="G59" s="17">
        <f t="shared" si="0"/>
        <v>10</v>
      </c>
      <c r="H59" s="1">
        <f t="shared" si="1"/>
        <v>85.714285714285708</v>
      </c>
      <c r="I59" s="1">
        <f t="shared" si="2"/>
        <v>14.285714285714285</v>
      </c>
      <c r="J59" s="1">
        <f t="shared" si="3"/>
        <v>71.428571428571431</v>
      </c>
    </row>
    <row r="60" spans="1:10" ht="14.25" customHeight="1" x14ac:dyDescent="0.25">
      <c r="A60" s="15" t="s">
        <v>88</v>
      </c>
      <c r="B60" s="16">
        <v>2</v>
      </c>
      <c r="C60" s="16">
        <v>0</v>
      </c>
      <c r="D60" s="16">
        <v>1</v>
      </c>
      <c r="E60" s="16">
        <v>0</v>
      </c>
      <c r="F60" s="16">
        <v>0</v>
      </c>
      <c r="G60" s="17">
        <f t="shared" si="0"/>
        <v>1</v>
      </c>
      <c r="H60" s="1">
        <f t="shared" si="1"/>
        <v>100</v>
      </c>
      <c r="I60" s="1">
        <f t="shared" si="2"/>
        <v>0</v>
      </c>
      <c r="J60" s="1">
        <f t="shared" si="3"/>
        <v>100</v>
      </c>
    </row>
    <row r="61" spans="1:10" ht="14.25" customHeight="1" x14ac:dyDescent="0.25">
      <c r="A61" s="15" t="s">
        <v>89</v>
      </c>
      <c r="B61" s="16">
        <v>11</v>
      </c>
      <c r="C61" s="16">
        <v>1</v>
      </c>
      <c r="D61" s="16">
        <v>6</v>
      </c>
      <c r="E61" s="16">
        <v>1</v>
      </c>
      <c r="F61" s="16">
        <v>1</v>
      </c>
      <c r="G61" s="17">
        <f t="shared" si="0"/>
        <v>5</v>
      </c>
      <c r="H61" s="1">
        <f t="shared" si="1"/>
        <v>100</v>
      </c>
      <c r="I61" s="1">
        <f t="shared" si="2"/>
        <v>16.666666666666664</v>
      </c>
      <c r="J61" s="1">
        <f t="shared" si="3"/>
        <v>83.333333333333343</v>
      </c>
    </row>
    <row r="62" spans="1:10" ht="14.25" customHeight="1" x14ac:dyDescent="0.25">
      <c r="A62" s="15" t="s">
        <v>90</v>
      </c>
      <c r="B62" s="16">
        <v>4</v>
      </c>
      <c r="C62" s="16">
        <v>0</v>
      </c>
      <c r="D62" s="16">
        <v>3</v>
      </c>
      <c r="E62" s="16">
        <v>0</v>
      </c>
      <c r="F62" s="16">
        <v>0</v>
      </c>
      <c r="G62" s="17">
        <f t="shared" si="0"/>
        <v>3</v>
      </c>
      <c r="H62" s="1">
        <f t="shared" si="1"/>
        <v>300</v>
      </c>
      <c r="I62" s="1">
        <f t="shared" si="2"/>
        <v>0</v>
      </c>
      <c r="J62" s="1">
        <f t="shared" si="3"/>
        <v>300</v>
      </c>
    </row>
    <row r="63" spans="1:10" ht="14.25" customHeight="1" x14ac:dyDescent="0.25">
      <c r="A63" s="15" t="s">
        <v>91</v>
      </c>
      <c r="B63" s="16">
        <v>10</v>
      </c>
      <c r="C63" s="16">
        <v>0</v>
      </c>
      <c r="D63" s="16">
        <v>3</v>
      </c>
      <c r="E63" s="16">
        <v>0</v>
      </c>
      <c r="F63" s="16">
        <v>0</v>
      </c>
      <c r="G63" s="17">
        <f t="shared" si="0"/>
        <v>3</v>
      </c>
      <c r="H63" s="1">
        <f t="shared" si="1"/>
        <v>42.857142857142854</v>
      </c>
      <c r="I63" s="1">
        <f t="shared" si="2"/>
        <v>0</v>
      </c>
      <c r="J63" s="1">
        <f t="shared" si="3"/>
        <v>42.857142857142854</v>
      </c>
    </row>
    <row r="64" spans="1:10" ht="14.25" customHeight="1" x14ac:dyDescent="0.25">
      <c r="A64" s="15" t="s">
        <v>92</v>
      </c>
      <c r="B64" s="16">
        <v>8</v>
      </c>
      <c r="C64" s="16">
        <v>0</v>
      </c>
      <c r="D64" s="16">
        <v>5</v>
      </c>
      <c r="E64" s="16">
        <v>0</v>
      </c>
      <c r="F64" s="16">
        <v>0</v>
      </c>
      <c r="G64" s="17">
        <f t="shared" si="0"/>
        <v>5</v>
      </c>
      <c r="H64" s="1">
        <f t="shared" si="1"/>
        <v>166.66666666666669</v>
      </c>
      <c r="I64" s="1">
        <f t="shared" si="2"/>
        <v>0</v>
      </c>
      <c r="J64" s="1">
        <f t="shared" si="3"/>
        <v>166.66666666666669</v>
      </c>
    </row>
    <row r="65" spans="1:10" ht="14.25" customHeight="1" x14ac:dyDescent="0.25">
      <c r="A65" s="15" t="s">
        <v>93</v>
      </c>
      <c r="B65" s="16">
        <v>29</v>
      </c>
      <c r="C65" s="16">
        <v>0</v>
      </c>
      <c r="D65" s="16">
        <v>18</v>
      </c>
      <c r="E65" s="16">
        <v>0</v>
      </c>
      <c r="F65" s="16">
        <v>0</v>
      </c>
      <c r="G65" s="17">
        <f t="shared" si="0"/>
        <v>18</v>
      </c>
      <c r="H65" s="1">
        <f t="shared" si="1"/>
        <v>163.63636363636365</v>
      </c>
      <c r="I65" s="1">
        <f t="shared" si="2"/>
        <v>0</v>
      </c>
      <c r="J65" s="1">
        <f t="shared" si="3"/>
        <v>163.63636363636365</v>
      </c>
    </row>
    <row r="66" spans="1:10" ht="14.25" customHeight="1" x14ac:dyDescent="0.25">
      <c r="A66" s="15" t="s">
        <v>94</v>
      </c>
      <c r="B66" s="16">
        <v>9</v>
      </c>
      <c r="C66" s="16">
        <v>0</v>
      </c>
      <c r="D66" s="16">
        <v>3</v>
      </c>
      <c r="E66" s="16">
        <v>1</v>
      </c>
      <c r="F66" s="16">
        <v>1</v>
      </c>
      <c r="G66" s="17">
        <f t="shared" si="0"/>
        <v>2</v>
      </c>
      <c r="H66" s="1">
        <f t="shared" si="1"/>
        <v>42.857142857142854</v>
      </c>
      <c r="I66" s="1">
        <f t="shared" si="2"/>
        <v>14.285714285714285</v>
      </c>
      <c r="J66" s="1">
        <f t="shared" si="3"/>
        <v>28.571428571428569</v>
      </c>
    </row>
    <row r="67" spans="1:10" ht="14.25" customHeight="1" x14ac:dyDescent="0.25">
      <c r="A67" s="15" t="s">
        <v>95</v>
      </c>
      <c r="B67" s="16">
        <v>3</v>
      </c>
      <c r="C67" s="16">
        <v>0</v>
      </c>
      <c r="D67" s="16">
        <v>3</v>
      </c>
      <c r="E67" s="16">
        <v>1</v>
      </c>
      <c r="F67" s="16">
        <v>0</v>
      </c>
      <c r="G67" s="17">
        <f t="shared" ref="G67:G98" si="4">D67-F67</f>
        <v>3</v>
      </c>
      <c r="H67" s="32" t="s">
        <v>134</v>
      </c>
      <c r="I67" s="32" t="s">
        <v>134</v>
      </c>
      <c r="J67" s="32" t="s">
        <v>134</v>
      </c>
    </row>
    <row r="68" spans="1:10" ht="14.25" customHeight="1" x14ac:dyDescent="0.25">
      <c r="A68" s="15" t="s">
        <v>96</v>
      </c>
      <c r="B68" s="16">
        <v>5</v>
      </c>
      <c r="C68" s="16">
        <v>0</v>
      </c>
      <c r="D68" s="16">
        <v>4</v>
      </c>
      <c r="E68" s="16">
        <v>1</v>
      </c>
      <c r="F68" s="16">
        <v>1</v>
      </c>
      <c r="G68" s="17">
        <f t="shared" si="4"/>
        <v>3</v>
      </c>
      <c r="H68" s="1">
        <f t="shared" ref="H68:H98" si="5">D68/(B68-D68+F68)*100</f>
        <v>200</v>
      </c>
      <c r="I68" s="1">
        <f t="shared" ref="I68:I98" si="6">F68/(B68-D68+F68)*100</f>
        <v>50</v>
      </c>
      <c r="J68" s="1">
        <f t="shared" ref="J68:J98" si="7">G68/(B68-D68+F68)*100</f>
        <v>150</v>
      </c>
    </row>
    <row r="69" spans="1:10" ht="14.25" customHeight="1" x14ac:dyDescent="0.25">
      <c r="A69" s="15" t="s">
        <v>97</v>
      </c>
      <c r="B69" s="16">
        <v>3</v>
      </c>
      <c r="C69" s="16">
        <v>0</v>
      </c>
      <c r="D69" s="16">
        <v>1</v>
      </c>
      <c r="E69" s="16">
        <v>0</v>
      </c>
      <c r="F69" s="16">
        <v>0</v>
      </c>
      <c r="G69" s="17">
        <f t="shared" si="4"/>
        <v>1</v>
      </c>
      <c r="H69" s="1">
        <f t="shared" si="5"/>
        <v>50</v>
      </c>
      <c r="I69" s="1">
        <f t="shared" si="6"/>
        <v>0</v>
      </c>
      <c r="J69" s="1">
        <f t="shared" si="7"/>
        <v>50</v>
      </c>
    </row>
    <row r="70" spans="1:10" ht="14.25" customHeight="1" x14ac:dyDescent="0.25">
      <c r="A70" s="15" t="s">
        <v>98</v>
      </c>
      <c r="B70" s="16">
        <v>22</v>
      </c>
      <c r="C70" s="16">
        <v>0</v>
      </c>
      <c r="D70" s="16">
        <v>5</v>
      </c>
      <c r="E70" s="16">
        <v>1</v>
      </c>
      <c r="F70" s="16">
        <v>1</v>
      </c>
      <c r="G70" s="17">
        <f t="shared" si="4"/>
        <v>4</v>
      </c>
      <c r="H70" s="1">
        <f t="shared" si="5"/>
        <v>27.777777777777779</v>
      </c>
      <c r="I70" s="1">
        <f t="shared" si="6"/>
        <v>5.5555555555555554</v>
      </c>
      <c r="J70" s="1">
        <f t="shared" si="7"/>
        <v>22.222222222222221</v>
      </c>
    </row>
    <row r="71" spans="1:10" ht="14.25" customHeight="1" x14ac:dyDescent="0.25">
      <c r="A71" s="15" t="s">
        <v>99</v>
      </c>
      <c r="B71" s="16">
        <v>1</v>
      </c>
      <c r="C71" s="16">
        <v>0</v>
      </c>
      <c r="D71" s="16">
        <v>1</v>
      </c>
      <c r="E71" s="16">
        <v>0</v>
      </c>
      <c r="F71" s="16">
        <v>0</v>
      </c>
      <c r="G71" s="17">
        <f t="shared" si="4"/>
        <v>1</v>
      </c>
      <c r="H71" s="32" t="s">
        <v>134</v>
      </c>
      <c r="I71" s="32" t="s">
        <v>134</v>
      </c>
      <c r="J71" s="32" t="s">
        <v>134</v>
      </c>
    </row>
    <row r="72" spans="1:10" ht="14.25" customHeight="1" x14ac:dyDescent="0.25">
      <c r="A72" s="15" t="s">
        <v>100</v>
      </c>
      <c r="B72" s="16">
        <v>6</v>
      </c>
      <c r="C72" s="16">
        <v>1</v>
      </c>
      <c r="D72" s="16">
        <v>2</v>
      </c>
      <c r="E72" s="16">
        <v>0</v>
      </c>
      <c r="F72" s="16">
        <v>0</v>
      </c>
      <c r="G72" s="17">
        <f t="shared" si="4"/>
        <v>2</v>
      </c>
      <c r="H72" s="1">
        <f t="shared" si="5"/>
        <v>50</v>
      </c>
      <c r="I72" s="1">
        <f t="shared" si="6"/>
        <v>0</v>
      </c>
      <c r="J72" s="1">
        <f t="shared" si="7"/>
        <v>50</v>
      </c>
    </row>
    <row r="73" spans="1:10" ht="14.25" customHeight="1" x14ac:dyDescent="0.25">
      <c r="A73" s="15" t="s">
        <v>101</v>
      </c>
      <c r="B73" s="16">
        <v>6</v>
      </c>
      <c r="C73" s="16">
        <v>0</v>
      </c>
      <c r="D73" s="16">
        <v>3</v>
      </c>
      <c r="E73" s="16">
        <v>0</v>
      </c>
      <c r="F73" s="16">
        <v>0</v>
      </c>
      <c r="G73" s="17">
        <f t="shared" si="4"/>
        <v>3</v>
      </c>
      <c r="H73" s="1">
        <f t="shared" si="5"/>
        <v>100</v>
      </c>
      <c r="I73" s="1">
        <f t="shared" si="6"/>
        <v>0</v>
      </c>
      <c r="J73" s="1">
        <f t="shared" si="7"/>
        <v>100</v>
      </c>
    </row>
    <row r="74" spans="1:10" ht="14.25" customHeight="1" x14ac:dyDescent="0.25">
      <c r="A74" s="15" t="s">
        <v>102</v>
      </c>
      <c r="B74" s="16">
        <v>9</v>
      </c>
      <c r="C74" s="16">
        <v>0</v>
      </c>
      <c r="D74" s="16">
        <v>6</v>
      </c>
      <c r="E74" s="16">
        <v>0</v>
      </c>
      <c r="F74" s="16">
        <v>0</v>
      </c>
      <c r="G74" s="17">
        <f t="shared" si="4"/>
        <v>6</v>
      </c>
      <c r="H74" s="1">
        <f t="shared" si="5"/>
        <v>200</v>
      </c>
      <c r="I74" s="1">
        <f t="shared" si="6"/>
        <v>0</v>
      </c>
      <c r="J74" s="1">
        <f t="shared" si="7"/>
        <v>200</v>
      </c>
    </row>
    <row r="75" spans="1:10" ht="14.25" customHeight="1" x14ac:dyDescent="0.25">
      <c r="A75" s="15" t="s">
        <v>103</v>
      </c>
      <c r="B75" s="16">
        <v>10</v>
      </c>
      <c r="C75" s="16">
        <v>0</v>
      </c>
      <c r="D75" s="16">
        <v>4</v>
      </c>
      <c r="E75" s="16">
        <v>1</v>
      </c>
      <c r="F75" s="16">
        <v>1</v>
      </c>
      <c r="G75" s="17">
        <f t="shared" si="4"/>
        <v>3</v>
      </c>
      <c r="H75" s="1">
        <f t="shared" si="5"/>
        <v>57.142857142857139</v>
      </c>
      <c r="I75" s="1">
        <f t="shared" si="6"/>
        <v>14.285714285714285</v>
      </c>
      <c r="J75" s="1">
        <f t="shared" si="7"/>
        <v>42.857142857142854</v>
      </c>
    </row>
    <row r="76" spans="1:10" ht="14.25" customHeight="1" x14ac:dyDescent="0.25">
      <c r="A76" s="15" t="s">
        <v>104</v>
      </c>
      <c r="B76" s="16">
        <v>5</v>
      </c>
      <c r="C76" s="16">
        <v>0</v>
      </c>
      <c r="D76" s="16">
        <v>0</v>
      </c>
      <c r="E76" s="16">
        <v>0</v>
      </c>
      <c r="F76" s="16">
        <v>0</v>
      </c>
      <c r="G76" s="17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ht="14.25" customHeight="1" x14ac:dyDescent="0.25">
      <c r="A77" s="15" t="s">
        <v>105</v>
      </c>
      <c r="B77" s="16">
        <v>2</v>
      </c>
      <c r="C77" s="16">
        <v>0</v>
      </c>
      <c r="D77" s="16">
        <v>1</v>
      </c>
      <c r="E77" s="16">
        <v>0</v>
      </c>
      <c r="F77" s="16">
        <v>0</v>
      </c>
      <c r="G77" s="17">
        <f t="shared" si="4"/>
        <v>1</v>
      </c>
      <c r="H77" s="1">
        <f t="shared" si="5"/>
        <v>100</v>
      </c>
      <c r="I77" s="1">
        <f t="shared" si="6"/>
        <v>0</v>
      </c>
      <c r="J77" s="1">
        <f t="shared" si="7"/>
        <v>100</v>
      </c>
    </row>
    <row r="78" spans="1:10" ht="14.25" customHeight="1" x14ac:dyDescent="0.25">
      <c r="A78" s="15" t="s">
        <v>106</v>
      </c>
      <c r="B78" s="16">
        <v>5</v>
      </c>
      <c r="C78" s="16">
        <v>0</v>
      </c>
      <c r="D78" s="16">
        <v>1</v>
      </c>
      <c r="E78" s="16">
        <v>1</v>
      </c>
      <c r="F78" s="16">
        <v>1</v>
      </c>
      <c r="G78" s="17">
        <f t="shared" si="4"/>
        <v>0</v>
      </c>
      <c r="H78" s="1">
        <f t="shared" si="5"/>
        <v>20</v>
      </c>
      <c r="I78" s="1">
        <f t="shared" si="6"/>
        <v>20</v>
      </c>
      <c r="J78" s="1">
        <f t="shared" si="7"/>
        <v>0</v>
      </c>
    </row>
    <row r="79" spans="1:10" ht="14.25" customHeight="1" x14ac:dyDescent="0.25">
      <c r="A79" s="15" t="s">
        <v>107</v>
      </c>
      <c r="B79" s="16">
        <v>5</v>
      </c>
      <c r="C79" s="16">
        <v>0</v>
      </c>
      <c r="D79" s="16">
        <v>0</v>
      </c>
      <c r="E79" s="16">
        <v>0</v>
      </c>
      <c r="F79" s="16">
        <v>0</v>
      </c>
      <c r="G79" s="17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ht="14.25" customHeight="1" x14ac:dyDescent="0.25">
      <c r="A80" s="15" t="s">
        <v>108</v>
      </c>
      <c r="B80" s="16">
        <v>2</v>
      </c>
      <c r="C80" s="16">
        <v>0</v>
      </c>
      <c r="D80" s="16">
        <v>1</v>
      </c>
      <c r="E80" s="16">
        <v>0</v>
      </c>
      <c r="F80" s="16">
        <v>0</v>
      </c>
      <c r="G80" s="17">
        <f t="shared" si="4"/>
        <v>1</v>
      </c>
      <c r="H80" s="1">
        <f t="shared" si="5"/>
        <v>100</v>
      </c>
      <c r="I80" s="1">
        <f t="shared" si="6"/>
        <v>0</v>
      </c>
      <c r="J80" s="1">
        <f t="shared" si="7"/>
        <v>100</v>
      </c>
    </row>
    <row r="81" spans="1:10" ht="14.25" customHeight="1" x14ac:dyDescent="0.25">
      <c r="A81" s="15" t="s">
        <v>109</v>
      </c>
      <c r="B81" s="16">
        <v>20</v>
      </c>
      <c r="C81" s="16">
        <v>0</v>
      </c>
      <c r="D81" s="16">
        <v>8</v>
      </c>
      <c r="E81" s="16">
        <v>1</v>
      </c>
      <c r="F81" s="16">
        <v>1</v>
      </c>
      <c r="G81" s="17">
        <f t="shared" si="4"/>
        <v>7</v>
      </c>
      <c r="H81" s="1">
        <f t="shared" si="5"/>
        <v>61.53846153846154</v>
      </c>
      <c r="I81" s="1">
        <f t="shared" si="6"/>
        <v>7.6923076923076925</v>
      </c>
      <c r="J81" s="1">
        <f t="shared" si="7"/>
        <v>53.846153846153847</v>
      </c>
    </row>
    <row r="82" spans="1:10" ht="14.25" customHeight="1" x14ac:dyDescent="0.25">
      <c r="A82" s="15" t="s">
        <v>110</v>
      </c>
      <c r="B82" s="16">
        <v>2</v>
      </c>
      <c r="C82" s="16">
        <v>0</v>
      </c>
      <c r="D82" s="16">
        <v>0</v>
      </c>
      <c r="E82" s="16">
        <v>0</v>
      </c>
      <c r="F82" s="16">
        <v>0</v>
      </c>
      <c r="G82" s="17">
        <f t="shared" si="4"/>
        <v>0</v>
      </c>
      <c r="H82" s="1">
        <f t="shared" si="5"/>
        <v>0</v>
      </c>
      <c r="I82" s="1">
        <f t="shared" si="6"/>
        <v>0</v>
      </c>
      <c r="J82" s="1">
        <f t="shared" si="7"/>
        <v>0</v>
      </c>
    </row>
    <row r="83" spans="1:10" ht="14.25" customHeight="1" x14ac:dyDescent="0.25">
      <c r="A83" s="15" t="s">
        <v>111</v>
      </c>
      <c r="B83" s="16">
        <v>4</v>
      </c>
      <c r="C83" s="16">
        <v>0</v>
      </c>
      <c r="D83" s="16">
        <v>2</v>
      </c>
      <c r="E83" s="16">
        <v>0</v>
      </c>
      <c r="F83" s="16">
        <v>0</v>
      </c>
      <c r="G83" s="17">
        <f t="shared" si="4"/>
        <v>2</v>
      </c>
      <c r="H83" s="1">
        <f t="shared" si="5"/>
        <v>100</v>
      </c>
      <c r="I83" s="1">
        <f t="shared" si="6"/>
        <v>0</v>
      </c>
      <c r="J83" s="1">
        <f t="shared" si="7"/>
        <v>100</v>
      </c>
    </row>
    <row r="84" spans="1:10" ht="14.25" customHeight="1" x14ac:dyDescent="0.25">
      <c r="A84" s="15" t="s">
        <v>112</v>
      </c>
      <c r="B84" s="16">
        <v>4</v>
      </c>
      <c r="C84" s="16">
        <v>0</v>
      </c>
      <c r="D84" s="16">
        <v>4</v>
      </c>
      <c r="E84" s="16">
        <v>0</v>
      </c>
      <c r="F84" s="16">
        <v>0</v>
      </c>
      <c r="G84" s="17">
        <f t="shared" si="4"/>
        <v>4</v>
      </c>
      <c r="H84" s="32" t="s">
        <v>134</v>
      </c>
      <c r="I84" s="32" t="s">
        <v>134</v>
      </c>
      <c r="J84" s="32" t="s">
        <v>134</v>
      </c>
    </row>
    <row r="85" spans="1:10" ht="14.25" customHeight="1" x14ac:dyDescent="0.25">
      <c r="A85" s="15" t="s">
        <v>113</v>
      </c>
      <c r="B85" s="16">
        <v>18</v>
      </c>
      <c r="C85" s="16">
        <v>0</v>
      </c>
      <c r="D85" s="16">
        <v>12</v>
      </c>
      <c r="E85" s="16">
        <v>1</v>
      </c>
      <c r="F85" s="16">
        <v>1</v>
      </c>
      <c r="G85" s="17">
        <f t="shared" si="4"/>
        <v>11</v>
      </c>
      <c r="H85" s="1">
        <f t="shared" si="5"/>
        <v>171.42857142857142</v>
      </c>
      <c r="I85" s="1">
        <f t="shared" si="6"/>
        <v>14.285714285714285</v>
      </c>
      <c r="J85" s="1">
        <f t="shared" si="7"/>
        <v>157.14285714285714</v>
      </c>
    </row>
    <row r="86" spans="1:10" ht="14.25" customHeight="1" x14ac:dyDescent="0.25">
      <c r="A86" s="15" t="s">
        <v>114</v>
      </c>
      <c r="B86" s="16">
        <v>12</v>
      </c>
      <c r="C86" s="16">
        <v>0</v>
      </c>
      <c r="D86" s="16">
        <v>7</v>
      </c>
      <c r="E86" s="16">
        <v>0</v>
      </c>
      <c r="F86" s="16">
        <v>0</v>
      </c>
      <c r="G86" s="17">
        <f t="shared" si="4"/>
        <v>7</v>
      </c>
      <c r="H86" s="1">
        <f t="shared" si="5"/>
        <v>140</v>
      </c>
      <c r="I86" s="1">
        <f t="shared" si="6"/>
        <v>0</v>
      </c>
      <c r="J86" s="1">
        <f t="shared" si="7"/>
        <v>140</v>
      </c>
    </row>
    <row r="87" spans="1:10" ht="14.25" customHeight="1" x14ac:dyDescent="0.25">
      <c r="A87" s="15" t="s">
        <v>115</v>
      </c>
      <c r="B87" s="16">
        <v>26</v>
      </c>
      <c r="C87" s="16">
        <v>0</v>
      </c>
      <c r="D87" s="16">
        <v>8</v>
      </c>
      <c r="E87" s="16">
        <v>1</v>
      </c>
      <c r="F87" s="16">
        <v>1</v>
      </c>
      <c r="G87" s="17">
        <f t="shared" si="4"/>
        <v>7</v>
      </c>
      <c r="H87" s="1">
        <f t="shared" si="5"/>
        <v>42.105263157894733</v>
      </c>
      <c r="I87" s="1">
        <f t="shared" si="6"/>
        <v>5.2631578947368416</v>
      </c>
      <c r="J87" s="1">
        <f t="shared" si="7"/>
        <v>36.84210526315789</v>
      </c>
    </row>
    <row r="88" spans="1:10" ht="14.25" customHeight="1" x14ac:dyDescent="0.25">
      <c r="A88" s="15" t="s">
        <v>116</v>
      </c>
      <c r="B88" s="16">
        <v>1</v>
      </c>
      <c r="C88" s="16">
        <v>0</v>
      </c>
      <c r="D88" s="16">
        <v>3</v>
      </c>
      <c r="E88" s="16">
        <v>1</v>
      </c>
      <c r="F88" s="16">
        <v>1</v>
      </c>
      <c r="G88" s="17">
        <f t="shared" si="4"/>
        <v>2</v>
      </c>
      <c r="H88" s="1">
        <f t="shared" si="5"/>
        <v>-300</v>
      </c>
      <c r="I88" s="1">
        <f t="shared" si="6"/>
        <v>-100</v>
      </c>
      <c r="J88" s="1">
        <f t="shared" si="7"/>
        <v>-200</v>
      </c>
    </row>
    <row r="89" spans="1:10" ht="14.25" customHeight="1" x14ac:dyDescent="0.25">
      <c r="A89" s="15" t="s">
        <v>117</v>
      </c>
      <c r="B89" s="16">
        <v>15</v>
      </c>
      <c r="C89" s="16">
        <v>1</v>
      </c>
      <c r="D89" s="16">
        <v>7</v>
      </c>
      <c r="E89" s="16">
        <v>1</v>
      </c>
      <c r="F89" s="16">
        <v>1</v>
      </c>
      <c r="G89" s="17">
        <f t="shared" si="4"/>
        <v>6</v>
      </c>
      <c r="H89" s="1">
        <f t="shared" si="5"/>
        <v>77.777777777777786</v>
      </c>
      <c r="I89" s="1">
        <f t="shared" si="6"/>
        <v>11.111111111111111</v>
      </c>
      <c r="J89" s="1">
        <f t="shared" si="7"/>
        <v>66.666666666666657</v>
      </c>
    </row>
    <row r="90" spans="1:10" ht="14.25" customHeight="1" x14ac:dyDescent="0.25">
      <c r="A90" s="15" t="s">
        <v>118</v>
      </c>
      <c r="B90" s="16">
        <v>21</v>
      </c>
      <c r="C90" s="16">
        <v>0</v>
      </c>
      <c r="D90" s="16">
        <v>12</v>
      </c>
      <c r="E90" s="16">
        <v>1</v>
      </c>
      <c r="F90" s="16">
        <v>1</v>
      </c>
      <c r="G90" s="17">
        <f t="shared" si="4"/>
        <v>11</v>
      </c>
      <c r="H90" s="1">
        <f t="shared" si="5"/>
        <v>120</v>
      </c>
      <c r="I90" s="1">
        <f t="shared" si="6"/>
        <v>10</v>
      </c>
      <c r="J90" s="1">
        <f t="shared" si="7"/>
        <v>110.00000000000001</v>
      </c>
    </row>
    <row r="91" spans="1:10" ht="14.25" customHeight="1" x14ac:dyDescent="0.25">
      <c r="A91" s="15" t="s">
        <v>119</v>
      </c>
      <c r="B91" s="16">
        <v>4</v>
      </c>
      <c r="C91" s="16">
        <v>0</v>
      </c>
      <c r="D91" s="16">
        <v>1</v>
      </c>
      <c r="E91" s="16">
        <v>0</v>
      </c>
      <c r="F91" s="16">
        <v>0</v>
      </c>
      <c r="G91" s="17">
        <f t="shared" si="4"/>
        <v>1</v>
      </c>
      <c r="H91" s="1">
        <f t="shared" si="5"/>
        <v>33.333333333333329</v>
      </c>
      <c r="I91" s="1">
        <f t="shared" si="6"/>
        <v>0</v>
      </c>
      <c r="J91" s="1">
        <f t="shared" si="7"/>
        <v>33.333333333333329</v>
      </c>
    </row>
    <row r="92" spans="1:10" ht="14.25" customHeight="1" x14ac:dyDescent="0.25">
      <c r="A92" s="15" t="s">
        <v>120</v>
      </c>
      <c r="B92" s="16">
        <v>16</v>
      </c>
      <c r="C92" s="16">
        <v>0</v>
      </c>
      <c r="D92" s="16">
        <v>7</v>
      </c>
      <c r="E92" s="16">
        <v>0</v>
      </c>
      <c r="F92" s="16">
        <v>0</v>
      </c>
      <c r="G92" s="17">
        <f t="shared" si="4"/>
        <v>7</v>
      </c>
      <c r="H92" s="1">
        <f t="shared" si="5"/>
        <v>77.777777777777786</v>
      </c>
      <c r="I92" s="1">
        <f t="shared" si="6"/>
        <v>0</v>
      </c>
      <c r="J92" s="1">
        <f t="shared" si="7"/>
        <v>77.777777777777786</v>
      </c>
    </row>
    <row r="93" spans="1:10" ht="14.25" customHeight="1" x14ac:dyDescent="0.25">
      <c r="A93" s="15" t="s">
        <v>121</v>
      </c>
      <c r="B93" s="16">
        <v>2</v>
      </c>
      <c r="C93" s="16">
        <v>0</v>
      </c>
      <c r="D93" s="16">
        <v>1</v>
      </c>
      <c r="E93" s="16">
        <v>1</v>
      </c>
      <c r="F93" s="16">
        <v>0</v>
      </c>
      <c r="G93" s="17">
        <f t="shared" si="4"/>
        <v>1</v>
      </c>
      <c r="H93" s="1">
        <f t="shared" si="5"/>
        <v>100</v>
      </c>
      <c r="I93" s="1">
        <f t="shared" si="6"/>
        <v>0</v>
      </c>
      <c r="J93" s="1">
        <f t="shared" si="7"/>
        <v>100</v>
      </c>
    </row>
    <row r="94" spans="1:10" ht="14.25" customHeight="1" x14ac:dyDescent="0.25">
      <c r="A94" s="15" t="s">
        <v>122</v>
      </c>
      <c r="B94" s="16">
        <v>8</v>
      </c>
      <c r="C94" s="16">
        <v>0</v>
      </c>
      <c r="D94" s="16">
        <v>3</v>
      </c>
      <c r="E94" s="16">
        <v>1</v>
      </c>
      <c r="F94" s="16">
        <v>1</v>
      </c>
      <c r="G94" s="17">
        <f t="shared" si="4"/>
        <v>2</v>
      </c>
      <c r="H94" s="1">
        <f t="shared" si="5"/>
        <v>50</v>
      </c>
      <c r="I94" s="1">
        <f t="shared" si="6"/>
        <v>16.666666666666664</v>
      </c>
      <c r="J94" s="1">
        <f t="shared" si="7"/>
        <v>33.333333333333329</v>
      </c>
    </row>
    <row r="95" spans="1:10" ht="14.25" customHeight="1" x14ac:dyDescent="0.25">
      <c r="A95" s="15" t="s">
        <v>123</v>
      </c>
      <c r="B95" s="16">
        <v>7</v>
      </c>
      <c r="C95" s="16">
        <v>0</v>
      </c>
      <c r="D95" s="16">
        <v>5</v>
      </c>
      <c r="E95" s="16">
        <v>1</v>
      </c>
      <c r="F95" s="16">
        <v>1</v>
      </c>
      <c r="G95" s="17">
        <f t="shared" si="4"/>
        <v>4</v>
      </c>
      <c r="H95" s="1">
        <f t="shared" si="5"/>
        <v>166.66666666666669</v>
      </c>
      <c r="I95" s="1">
        <f t="shared" si="6"/>
        <v>33.333333333333329</v>
      </c>
      <c r="J95" s="1">
        <f t="shared" si="7"/>
        <v>133.33333333333331</v>
      </c>
    </row>
    <row r="96" spans="1:10" ht="14.25" customHeight="1" x14ac:dyDescent="0.25">
      <c r="A96" s="15" t="s">
        <v>124</v>
      </c>
      <c r="B96" s="16">
        <v>2</v>
      </c>
      <c r="C96" s="16">
        <v>0</v>
      </c>
      <c r="D96" s="16">
        <v>0</v>
      </c>
      <c r="E96" s="16">
        <v>0</v>
      </c>
      <c r="F96" s="16">
        <v>0</v>
      </c>
      <c r="G96" s="17">
        <f t="shared" si="4"/>
        <v>0</v>
      </c>
      <c r="H96" s="1">
        <f t="shared" si="5"/>
        <v>0</v>
      </c>
      <c r="I96" s="1">
        <f t="shared" si="6"/>
        <v>0</v>
      </c>
      <c r="J96" s="1">
        <f t="shared" si="7"/>
        <v>0</v>
      </c>
    </row>
    <row r="97" spans="1:10" ht="14.25" customHeight="1" x14ac:dyDescent="0.25">
      <c r="A97" s="15" t="s">
        <v>125</v>
      </c>
      <c r="B97" s="16">
        <v>1</v>
      </c>
      <c r="C97" s="16">
        <v>0</v>
      </c>
      <c r="D97" s="16">
        <v>1</v>
      </c>
      <c r="E97" s="16">
        <v>0</v>
      </c>
      <c r="F97" s="16">
        <v>0</v>
      </c>
      <c r="G97" s="17">
        <f t="shared" si="4"/>
        <v>1</v>
      </c>
      <c r="H97" s="32" t="s">
        <v>134</v>
      </c>
      <c r="I97" s="32" t="s">
        <v>134</v>
      </c>
      <c r="J97" s="32" t="s">
        <v>134</v>
      </c>
    </row>
    <row r="98" spans="1:10" ht="14.25" customHeight="1" x14ac:dyDescent="0.25">
      <c r="A98" s="15" t="s">
        <v>126</v>
      </c>
      <c r="B98" s="16">
        <v>2</v>
      </c>
      <c r="C98" s="16">
        <v>0</v>
      </c>
      <c r="D98" s="16">
        <v>0</v>
      </c>
      <c r="E98" s="16">
        <v>0</v>
      </c>
      <c r="F98" s="16">
        <v>0</v>
      </c>
      <c r="G98" s="17">
        <f t="shared" si="4"/>
        <v>0</v>
      </c>
      <c r="H98" s="1">
        <f t="shared" si="5"/>
        <v>0</v>
      </c>
      <c r="I98" s="1">
        <f t="shared" si="6"/>
        <v>0</v>
      </c>
      <c r="J98" s="1">
        <f t="shared" si="7"/>
        <v>0</v>
      </c>
    </row>
    <row r="99" spans="1:10" ht="14.25" customHeight="1" x14ac:dyDescent="0.25">
      <c r="A99" s="18" t="s">
        <v>127</v>
      </c>
      <c r="B99" s="19">
        <v>16</v>
      </c>
      <c r="C99" s="19">
        <v>0</v>
      </c>
      <c r="D99" s="19">
        <v>6</v>
      </c>
      <c r="E99" s="19">
        <v>1</v>
      </c>
      <c r="F99" s="19">
        <v>1</v>
      </c>
      <c r="G99" s="20">
        <f t="shared" ref="G99:G100" si="8">D99-F99</f>
        <v>5</v>
      </c>
      <c r="H99" s="21">
        <f t="shared" ref="H99:H100" si="9">D99/(B99-D99+F99)*100</f>
        <v>54.54545454545454</v>
      </c>
      <c r="I99" s="21">
        <f t="shared" ref="I99:I100" si="10">F99/(B99-D99+F99)*100</f>
        <v>9.0909090909090917</v>
      </c>
      <c r="J99" s="21">
        <f t="shared" ref="J99:J100" si="11">G99/(B99-D99+F99)*100</f>
        <v>45.454545454545453</v>
      </c>
    </row>
    <row r="100" spans="1:10" ht="14.25" customHeight="1" x14ac:dyDescent="0.25">
      <c r="A100" s="22" t="s">
        <v>132</v>
      </c>
      <c r="B100" s="23">
        <v>1246</v>
      </c>
      <c r="C100" s="23">
        <v>10</v>
      </c>
      <c r="D100" s="23">
        <v>567</v>
      </c>
      <c r="E100" s="23">
        <v>92</v>
      </c>
      <c r="F100" s="23">
        <v>82</v>
      </c>
      <c r="G100" s="24">
        <f t="shared" si="8"/>
        <v>485</v>
      </c>
      <c r="H100" s="25">
        <f t="shared" si="9"/>
        <v>74.50722733245729</v>
      </c>
      <c r="I100" s="25">
        <f t="shared" si="10"/>
        <v>10.775295663600525</v>
      </c>
      <c r="J100" s="25">
        <f t="shared" si="11"/>
        <v>63.731931668856767</v>
      </c>
    </row>
    <row r="101" spans="1:10" ht="14.25" customHeight="1" x14ac:dyDescent="0.25">
      <c r="A101" s="4"/>
      <c r="B101" s="34"/>
      <c r="C101" s="34"/>
      <c r="D101" s="34"/>
      <c r="E101" s="34"/>
      <c r="F101" s="34"/>
      <c r="G101" s="34"/>
      <c r="H101" s="34"/>
      <c r="I101" s="34"/>
      <c r="J101" s="34"/>
    </row>
    <row r="102" spans="1:10" ht="14.25" customHeight="1" x14ac:dyDescent="0.25">
      <c r="A102" s="4" t="s">
        <v>11</v>
      </c>
      <c r="B102" s="34"/>
      <c r="C102" s="34"/>
      <c r="D102" s="34"/>
      <c r="E102" s="34"/>
      <c r="F102" s="34"/>
      <c r="G102" s="34"/>
      <c r="H102" s="34"/>
      <c r="I102" s="34"/>
      <c r="J102" s="34"/>
    </row>
    <row r="103" spans="1:10" ht="14.25" customHeight="1" x14ac:dyDescent="0.25">
      <c r="A103" s="4" t="s">
        <v>12</v>
      </c>
      <c r="B103" s="34"/>
      <c r="C103" s="34"/>
      <c r="D103" s="34"/>
      <c r="E103" s="34"/>
      <c r="F103" s="34"/>
      <c r="G103" s="34"/>
      <c r="H103" s="34"/>
      <c r="I103" s="34"/>
      <c r="J103" s="34"/>
    </row>
    <row r="104" spans="1:10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</row>
    <row r="105" spans="1:10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</row>
    <row r="106" spans="1:10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TOT</vt:lpstr>
      <vt:lpstr>agricoltura</vt:lpstr>
      <vt:lpstr>estraz minerali</vt:lpstr>
      <vt:lpstr>att manifatt</vt:lpstr>
      <vt:lpstr>energia elettr</vt:lpstr>
      <vt:lpstr>acqua</vt:lpstr>
      <vt:lpstr>costruzioni</vt:lpstr>
      <vt:lpstr>commercio</vt:lpstr>
      <vt:lpstr>trasporto</vt:lpstr>
      <vt:lpstr>alloggio</vt:lpstr>
      <vt:lpstr>info comunic</vt:lpstr>
      <vt:lpstr>att finanz</vt:lpstr>
      <vt:lpstr>att immobil</vt:lpstr>
      <vt:lpstr>att profess</vt:lpstr>
      <vt:lpstr>noleggio</vt:lpstr>
      <vt:lpstr>istruzione</vt:lpstr>
      <vt:lpstr>sanità</vt:lpstr>
      <vt:lpstr>att artistic</vt:lpstr>
      <vt:lpstr>altri servizi</vt:lpstr>
      <vt:lpstr>non classif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2019-05-21T08:47:43Z</dcterms:modified>
</cp:coreProperties>
</file>